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showInkAnnotation="0" defaultThemeVersion="124226"/>
  <bookViews>
    <workbookView xWindow="10230" yWindow="135" windowWidth="17145" windowHeight="12615"/>
  </bookViews>
  <sheets>
    <sheet name="канцтовары (2)" sheetId="7" r:id="rId1"/>
  </sheets>
  <definedNames>
    <definedName name="_xlnm._FilterDatabase" localSheetId="0" hidden="1">'канцтовары (2)'!$A$3:$I$106</definedName>
  </definedNames>
  <calcPr calcId="144525" refMode="R1C1"/>
</workbook>
</file>

<file path=xl/calcChain.xml><?xml version="1.0" encoding="utf-8"?>
<calcChain xmlns="http://schemas.openxmlformats.org/spreadsheetml/2006/main">
  <c r="K83" i="7" l="1"/>
  <c r="I83" i="7"/>
  <c r="I38" i="7" l="1"/>
  <c r="I18" i="7" l="1"/>
  <c r="J18" i="7"/>
  <c r="K18" i="7" s="1"/>
  <c r="I27" i="7" l="1"/>
  <c r="J27" i="7"/>
  <c r="K27" i="7" s="1"/>
  <c r="I6" i="7" l="1"/>
  <c r="I13" i="7" l="1"/>
  <c r="J13" i="7"/>
  <c r="K13" i="7" s="1"/>
  <c r="I72" i="7"/>
  <c r="J72" i="7"/>
  <c r="K72" i="7" s="1"/>
  <c r="I9" i="7"/>
  <c r="J9" i="7"/>
  <c r="K9" i="7" s="1"/>
  <c r="I49" i="7"/>
  <c r="J49" i="7"/>
  <c r="K49" i="7" s="1"/>
  <c r="I54" i="7"/>
  <c r="J54" i="7"/>
  <c r="K54" i="7" s="1"/>
  <c r="I77" i="7"/>
  <c r="J77" i="7"/>
  <c r="K77" i="7" s="1"/>
  <c r="I16" i="7"/>
  <c r="J16" i="7"/>
  <c r="K16" i="7" s="1"/>
  <c r="I15" i="7"/>
  <c r="J15" i="7"/>
  <c r="K15" i="7" s="1"/>
  <c r="I45" i="7"/>
  <c r="J45" i="7"/>
  <c r="K45" i="7" s="1"/>
  <c r="I63" i="7"/>
  <c r="J63" i="7"/>
  <c r="K63" i="7" s="1"/>
  <c r="I75" i="7"/>
  <c r="J75" i="7"/>
  <c r="K75" i="7" s="1"/>
  <c r="I69" i="7"/>
  <c r="J69" i="7"/>
  <c r="K69" i="7" s="1"/>
  <c r="I28" i="7"/>
  <c r="J28" i="7"/>
  <c r="K28" i="7" s="1"/>
  <c r="I52" i="7"/>
  <c r="J52" i="7"/>
  <c r="K52" i="7" s="1"/>
  <c r="I14" i="7"/>
  <c r="J14" i="7"/>
  <c r="K14" i="7" s="1"/>
  <c r="I19" i="7"/>
  <c r="J19" i="7"/>
  <c r="K19" i="7" s="1"/>
  <c r="I7" i="7"/>
  <c r="J7" i="7"/>
  <c r="K7" i="7" s="1"/>
  <c r="I59" i="7"/>
  <c r="J59" i="7"/>
  <c r="K59" i="7" s="1"/>
  <c r="I51" i="7"/>
  <c r="J51" i="7"/>
  <c r="K51" i="7" s="1"/>
  <c r="I56" i="7"/>
  <c r="J56" i="7"/>
  <c r="K56" i="7" s="1"/>
  <c r="I55" i="7"/>
  <c r="J55" i="7"/>
  <c r="K55" i="7" s="1"/>
  <c r="I61" i="7"/>
  <c r="J61" i="7"/>
  <c r="K61" i="7" s="1"/>
  <c r="J82" i="7" l="1"/>
  <c r="K82" i="7" s="1"/>
  <c r="J81" i="7"/>
  <c r="K81" i="7" s="1"/>
  <c r="J39" i="7"/>
  <c r="K39" i="7" s="1"/>
  <c r="J30" i="7"/>
  <c r="K30" i="7" s="1"/>
  <c r="J43" i="7"/>
  <c r="K43" i="7" s="1"/>
  <c r="I81" i="7"/>
  <c r="I39" i="7"/>
  <c r="I30" i="7"/>
  <c r="I43" i="7"/>
  <c r="I82" i="7"/>
  <c r="J6" i="7" l="1"/>
  <c r="I71" i="7" l="1"/>
  <c r="J71" i="7"/>
  <c r="K71" i="7" s="1"/>
  <c r="I46" i="7" l="1"/>
  <c r="J46" i="7"/>
  <c r="K46" i="7" s="1"/>
  <c r="I79" i="7"/>
  <c r="J79" i="7"/>
  <c r="K79" i="7" s="1"/>
  <c r="J22" i="7" l="1"/>
  <c r="K22" i="7" s="1"/>
  <c r="J21" i="7"/>
  <c r="K21" i="7" s="1"/>
  <c r="J20" i="7"/>
  <c r="K20" i="7" s="1"/>
  <c r="J23" i="7"/>
  <c r="K23" i="7" s="1"/>
  <c r="J35" i="7"/>
  <c r="K35" i="7" s="1"/>
  <c r="J41" i="7"/>
  <c r="K41" i="7" s="1"/>
  <c r="J40" i="7"/>
  <c r="K40" i="7" s="1"/>
  <c r="J34" i="7"/>
  <c r="K34" i="7" s="1"/>
  <c r="J12" i="7"/>
  <c r="K12" i="7" s="1"/>
  <c r="I22" i="7"/>
  <c r="I21" i="7"/>
  <c r="I20" i="7"/>
  <c r="I23" i="7"/>
  <c r="I35" i="7"/>
  <c r="I41" i="7"/>
  <c r="I40" i="7"/>
  <c r="I34" i="7"/>
  <c r="I12" i="7"/>
  <c r="I10" i="7" l="1"/>
  <c r="I11" i="7"/>
  <c r="I17" i="7"/>
  <c r="I60" i="7"/>
  <c r="I78" i="7"/>
  <c r="I8" i="7"/>
  <c r="I25" i="7"/>
  <c r="I24" i="7"/>
  <c r="I26" i="7"/>
  <c r="I29" i="7"/>
  <c r="I33" i="7"/>
  <c r="I32" i="7"/>
  <c r="I31" i="7"/>
  <c r="I64" i="7"/>
  <c r="I36" i="7"/>
  <c r="I80" i="7"/>
  <c r="I53" i="7"/>
  <c r="I76" i="7"/>
  <c r="I67" i="7"/>
  <c r="I66" i="7"/>
  <c r="I65" i="7"/>
  <c r="I68" i="7"/>
  <c r="I37" i="7"/>
  <c r="I70" i="7"/>
  <c r="I73" i="7"/>
  <c r="I74" i="7"/>
  <c r="I42" i="7"/>
  <c r="I48" i="7"/>
  <c r="I47" i="7"/>
  <c r="I58" i="7"/>
  <c r="I62" i="7"/>
  <c r="I44" i="7"/>
  <c r="I57" i="7"/>
  <c r="I50" i="7"/>
  <c r="J10" i="7"/>
  <c r="K10" i="7" s="1"/>
  <c r="J11" i="7"/>
  <c r="K11" i="7" s="1"/>
  <c r="J17" i="7"/>
  <c r="K17" i="7" s="1"/>
  <c r="J60" i="7"/>
  <c r="K60" i="7" s="1"/>
  <c r="J78" i="7"/>
  <c r="K78" i="7" s="1"/>
  <c r="J8" i="7"/>
  <c r="K8" i="7" s="1"/>
  <c r="J25" i="7"/>
  <c r="K25" i="7" s="1"/>
  <c r="J24" i="7"/>
  <c r="K24" i="7" s="1"/>
  <c r="J26" i="7"/>
  <c r="K26" i="7" s="1"/>
  <c r="J29" i="7"/>
  <c r="K29" i="7" s="1"/>
  <c r="J33" i="7"/>
  <c r="K33" i="7" s="1"/>
  <c r="J32" i="7"/>
  <c r="K32" i="7" s="1"/>
  <c r="J31" i="7"/>
  <c r="K31" i="7" s="1"/>
  <c r="J64" i="7"/>
  <c r="K64" i="7" s="1"/>
  <c r="J36" i="7"/>
  <c r="K36" i="7" s="1"/>
  <c r="J80" i="7"/>
  <c r="K80" i="7" s="1"/>
  <c r="J53" i="7"/>
  <c r="K53" i="7" s="1"/>
  <c r="J76" i="7"/>
  <c r="K76" i="7" s="1"/>
  <c r="J67" i="7"/>
  <c r="K67" i="7" s="1"/>
  <c r="J66" i="7"/>
  <c r="K66" i="7" s="1"/>
  <c r="J65" i="7"/>
  <c r="K65" i="7" s="1"/>
  <c r="J68" i="7"/>
  <c r="K68" i="7" s="1"/>
  <c r="J38" i="7"/>
  <c r="K38" i="7" s="1"/>
  <c r="J37" i="7"/>
  <c r="K37" i="7" s="1"/>
  <c r="J70" i="7"/>
  <c r="K70" i="7" s="1"/>
  <c r="J73" i="7"/>
  <c r="K73" i="7" s="1"/>
  <c r="J74" i="7"/>
  <c r="K74" i="7" s="1"/>
  <c r="J42" i="7"/>
  <c r="K42" i="7" s="1"/>
  <c r="J48" i="7"/>
  <c r="K48" i="7" s="1"/>
  <c r="J47" i="7"/>
  <c r="K47" i="7" s="1"/>
  <c r="K6" i="7"/>
  <c r="J58" i="7"/>
  <c r="K58" i="7" s="1"/>
  <c r="J62" i="7"/>
  <c r="K62" i="7" s="1"/>
  <c r="J44" i="7"/>
  <c r="K44" i="7" s="1"/>
  <c r="J57" i="7"/>
  <c r="K57" i="7" s="1"/>
  <c r="J50" i="7"/>
  <c r="K50" i="7" s="1"/>
</calcChain>
</file>

<file path=xl/sharedStrings.xml><?xml version="1.0" encoding="utf-8"?>
<sst xmlns="http://schemas.openxmlformats.org/spreadsheetml/2006/main" count="276" uniqueCount="203">
  <si>
    <t>№ п/п</t>
  </si>
  <si>
    <t>5432620007</t>
  </si>
  <si>
    <t>5432620014</t>
  </si>
  <si>
    <t>9692840004</t>
  </si>
  <si>
    <t>9692890321</t>
  </si>
  <si>
    <t>Покрытие настольное прозрачное</t>
  </si>
  <si>
    <t>9692890291</t>
  </si>
  <si>
    <t>9692890295</t>
  </si>
  <si>
    <t>Набор маркеров перманентных 4 цвета</t>
  </si>
  <si>
    <t>Краска штемпельная 28мл на водной основе</t>
  </si>
  <si>
    <t>Бумага д/заметок с клейким краем 76х76мм</t>
  </si>
  <si>
    <t>Бумага для заметок 90х90х50 мм</t>
  </si>
  <si>
    <t>Ежедневник недатированный А5,обложка ПВХ</t>
  </si>
  <si>
    <t>Планинг датированный 140х298 мм</t>
  </si>
  <si>
    <t>Тетрадь А5, 48 листов</t>
  </si>
  <si>
    <t>Блокнот А5, 60 листов</t>
  </si>
  <si>
    <t>Закладка клейкая пластиковая,5 цв, 25шт</t>
  </si>
  <si>
    <t>Закладка клейкая пластик. 25х43мм, 50 шт</t>
  </si>
  <si>
    <t>Календарь настенный</t>
  </si>
  <si>
    <t>Карандаш простой с ластиком</t>
  </si>
  <si>
    <t>9692890235</t>
  </si>
  <si>
    <t>Клей-карандаш 36г</t>
  </si>
  <si>
    <t>Клей-карандаш 21гр</t>
  </si>
  <si>
    <t>Клей силикатный 110 мл</t>
  </si>
  <si>
    <t>9692890224</t>
  </si>
  <si>
    <t>Роллер корректирующий</t>
  </si>
  <si>
    <t>Ластик в ассортименте</t>
  </si>
  <si>
    <t>Папка уголок А4 в ассортименте</t>
  </si>
  <si>
    <t>Стержень шариковый в ассортименте</t>
  </si>
  <si>
    <t>Ручка шариковая на подставке</t>
  </si>
  <si>
    <t>Ручка шариковая в ассортименте</t>
  </si>
  <si>
    <t>Скоба для степлера, №10/5,1000 шт/упак</t>
  </si>
  <si>
    <t>9692890240</t>
  </si>
  <si>
    <t>Лента клейкая 50мм х 66м</t>
  </si>
  <si>
    <t>9692890238</t>
  </si>
  <si>
    <t>Лента клейкая 19мм х 33м</t>
  </si>
  <si>
    <t>9692810032</t>
  </si>
  <si>
    <t>Скрепки канцелярские 28 мм 50шт</t>
  </si>
  <si>
    <t>Степлер канцелярский №10</t>
  </si>
  <si>
    <t>Степлер канцелярский №24</t>
  </si>
  <si>
    <t>Антистеплер в ассортименте</t>
  </si>
  <si>
    <t>9692890210</t>
  </si>
  <si>
    <t>Нож канцелярский 18 мм</t>
  </si>
  <si>
    <t>9692890025</t>
  </si>
  <si>
    <t>9692890245</t>
  </si>
  <si>
    <t>9692890392</t>
  </si>
  <si>
    <t>Папка-скоросшиватель /Дело/</t>
  </si>
  <si>
    <t>Папка Дело картон без скоросшивателя</t>
  </si>
  <si>
    <t>Маркер-текстовыделитель</t>
  </si>
  <si>
    <t>9692890254</t>
  </si>
  <si>
    <t>Файл-вкладыш с универсальной перфорацией, 1 шт.,  глянцевый толщина пленки 0,03 мм.</t>
  </si>
  <si>
    <t>Зажим для бумаг металлический, 32 мм</t>
  </si>
  <si>
    <t xml:space="preserve">Скотч 19*33 прозрачный. Размер: 19мм х 33мм. Толщина не менее 45 микрон. Прозрачная, обладает высокой клеящей способностью. </t>
  </si>
  <si>
    <t xml:space="preserve">Скотч 50*66 прозрачный. Размер: 50мм х 66мм. Толщина не менее 45 микрон. Прозрачная, обладает высокой клеящей способностью. </t>
  </si>
  <si>
    <t>Нож канцелярский 18мм, пластиковый корпус, фиксатор. Нож канцелярский усиленный, с металлическими направляющими. Лезвие из высококачественной стали, выдвижное, многосекционное.Ширина лезвия – 18 мм. Механическая система блокировки лезвия. Металлические направляющие. Материал корпуса – высококачественный пластик.</t>
  </si>
  <si>
    <t>Ножницы канцелярские 160 мм. Ножницы для работы бумагой и картоном. Изготовлены из нержавеющей стали. Ручки - пластик с резиновыми вставками анатомической формы предотвращают скольжение пальцев. Имеют острые лезвия, что снижает нагрузку на руку.</t>
  </si>
  <si>
    <t>Картонная папка без металлического скоросшивателя. Имеет надпись "Дело №" на обложке. Папка формата А4 вмещает до 200 листов. Мелованный картон плотностью не менее 280  г/м2. Цвет: белый.</t>
  </si>
  <si>
    <t>Скоросшиватель картонный мелованный 320гр. 
белый до 300 листов LAMARK 22044/1/200 или эквивалент. Имеет надпись "Дело №" на обложке. Папка со скоросшивателем. Формат А4, вмещает до 200 листов. Мелованный картон плотностью не менее 280  г/м2. Цвет: белый.</t>
  </si>
  <si>
    <t>Папка-скоросшиватель с прозрач верх лист</t>
  </si>
  <si>
    <t>Папка уголок формат А4, пластиковая, однотонная, полупрозрачная,  толщина пластика не менее 0,18 мм</t>
  </si>
  <si>
    <t>Зажим для бумаг металлический, 25 мм</t>
  </si>
  <si>
    <t xml:space="preserve">Металлические зажимы для бумаг черного цвета. Размер зажима: ширина 32 мм. Позволяет скреплять до 140 листов плотностью 80 г/кв.м, не деформируя при этом бумагу. Упаковка по 12 шт.
</t>
  </si>
  <si>
    <t>Зажим для бумаг металлический 19 мм</t>
  </si>
  <si>
    <t xml:space="preserve">Металлические зажимы для бумаг черного цвета. Размер зажима: ширина 19 мм. Позволяет скреплять до 80 листов плотностью 80 г/кв.м, не деформируя при этом бумагу. Упаковка по 12 шт.
</t>
  </si>
  <si>
    <t xml:space="preserve">Металлические зажимы для бумаг черного цвета. Размер зажима: ширина 25 мм. Позволяет скреплять до 100 листов плотностью 80 г/кв.м, не деформируя при этом бумагу. Упаковка по 12 шт.
</t>
  </si>
  <si>
    <t>Зажим для бумаг металлический, 51 мм</t>
  </si>
  <si>
    <t>Металлические зажимы для бумаг  черного цвета. Размер зажима: ширина 51 мм. Позволяет скреплять до 240 листов плотностью 80 г/кв.м, не деформируя при этом бумагу. Упаковка по 12 шт.</t>
  </si>
  <si>
    <t>Штемпельная краска на водной основе для заправки штемпельных подушек. Оттиск штампа можно наносить на все виды бумаги, кроме глянцевой. Используется со всеми типами резиновых и полимерных клише. Цвет синий. Объем 28 мл.</t>
  </si>
  <si>
    <t xml:space="preserve">Клей карандаш 36 гр. Основа ПВП, цвет клея белый, форма корпуса круглая, наличие индикатора - нет, назначение бумага, картон.
Остаточный срок годности: не менее 2,5 лет с момента поставки.
</t>
  </si>
  <si>
    <t>Клей карандаш 21 гр. Основа ПВП, цвет клея белый, форма корпуса круглая, наличие индикатора - нет, назначение бумага, картон.
Остаточный срок годности: не менее 2,5 лет с момента поставки.</t>
  </si>
  <si>
    <t xml:space="preserve">Ластик для карандашей. Не токсичная, гипоаллергенная пропитка, без запаха. Цвет белый. Стирает любые типы карандаша с бумаги, картона. Не повреждает бумагу, обеспечивает чистое и аккуратное стирание. Материал: каучук. Размер: 26x18x8 мм.
</t>
  </si>
  <si>
    <t>Набор маркеров перманентных 4 цвета. Для надписей на любых поверхностях, в том числе пластмассе, стекле, пленках. После высыхания чернила устойчивы к стиранию, воде, атмосферным воздействиям и свету. Толщина линии письма не более 2 мм.</t>
  </si>
  <si>
    <t>Маркер для ПВХ 0,3мм водостойкий</t>
  </si>
  <si>
    <t>Ручка шариковая на подставке регул. наклон 0,5 мм. синий, со сменным стержнем</t>
  </si>
  <si>
    <t>Линейка 30 см</t>
  </si>
  <si>
    <t>Короб архивн из переплет карт 26х17х40см</t>
  </si>
  <si>
    <t>Гелевая подушка для смачивания пальцев</t>
  </si>
  <si>
    <t xml:space="preserve">Подушка для смачивания пальцев гелевая ATTACHE или эквивалент с крышкой. Вес 25 г. облегчает работу при подсчете денег и сортировке бумаг. Гель не оставляет следов и пятен на бумаге. Размеры: диаметр 75 мм, высота 20 мм. </t>
  </si>
  <si>
    <t>Точилка</t>
  </si>
  <si>
    <t>Корректирующая  лента в полупрозрачном эргономичном пластиковом корпусе 5мм.*8м.</t>
  </si>
  <si>
    <t>Карандаш чернографитный  с ластиком, деревянный, HB, длина корпуса карандаша: 190 мм., однотонное оформление, диаметр грифеля от 2.1 мм., твердость грифеля - НВ</t>
  </si>
  <si>
    <t>Скобы для степлера № 10. Высококачественная сталь, покрытие цинковое, кол-во в упаковке 1000 шт.</t>
  </si>
  <si>
    <t>Степлер № 10 до 15 листов, металлический корпус, BRAUBERG «Classic-M» или эквивалент, со встроенным антистеплером, тип сшивания закрытый.</t>
  </si>
  <si>
    <t>BRAUBERG "Assistant" или эквивалент. Эргономичный корпус прямоугольной формы выполнен из пластика. Острое стальное лезвие обеспечивает быструю и легкую заточку. Карандаш затачивается аккуратно, а опилки остаются в специальном контейнере. Размер: 30х20х16 мм.</t>
  </si>
  <si>
    <t>Закладки пластиковые полупрозрачные неон DeVente или эквивалент, с клеевым краем, размер закладки 6*45, 5 цветов, 25 л.</t>
  </si>
  <si>
    <t>Антистеплер из высококачественного пластика, цвет в ассортименте.</t>
  </si>
  <si>
    <t xml:space="preserve">Скоросшиватель пластиковый А4 180 мкм. синий 
Berlingo ASp_04102/10/400 или эквивалент. Формат A4. Цвет однотонный. Прозрачный верхний лист. Толщина верхнего листа 0.12мм. Толщина нижнего листа 0.16мм. </t>
  </si>
  <si>
    <t>Блокнот А5, 60л, клетка, спираль,  мелованный картон. Крепление блока: гребень, линовка: клетка без полей, цвет линовки голубой, обложка с нейтральным рисунком, либо однотон. Внутренний блок: офсет 60 г/м2, клетка.</t>
  </si>
  <si>
    <t>Код материала с С МТС</t>
  </si>
  <si>
    <t>Приложение №1 
к Техническому заданию</t>
  </si>
  <si>
    <t>Перечень и объем поставки</t>
  </si>
  <si>
    <t>Наименование материала</t>
  </si>
  <si>
    <t>Характеристика продукции</t>
  </si>
  <si>
    <t>Ед. изм.</t>
  </si>
  <si>
    <t>Кол-во ед. изм.</t>
  </si>
  <si>
    <t>Цена за ед. без НДС</t>
  </si>
  <si>
    <t>Всего без НДС</t>
  </si>
  <si>
    <t>Цена за ед. с НДС</t>
  </si>
  <si>
    <t>Всего с НДС</t>
  </si>
  <si>
    <t>Ручка шариковая автоматическая в ассорт.</t>
  </si>
  <si>
    <t>Тетрадь А5, 48 л., клетка, скоба или пружина, мелованный картон, Линовка: клетка (без полей), цвет линовки голубой, обложка с нейтральным рисунком, либо однотон. Внутренний блок: офсет 60 г/м2</t>
  </si>
  <si>
    <t>Файл с перфор. А4, глянцевый 48-55мкм</t>
  </si>
  <si>
    <t>УПК</t>
  </si>
  <si>
    <t>ШТ</t>
  </si>
  <si>
    <t>ПАЧ</t>
  </si>
  <si>
    <t>Предельная максимальная цена закупки:</t>
  </si>
  <si>
    <t>Настольный набор ErichKrause Mini Desk, 11/12516, 12 пр., черный или эквивалент. В наборе: карандаш, ножницы, ручка, нож канцелярский, ластик, линейка, точилка, скобы для степлера, скрепки канцелярские, степлер, количество предметов 12. Размеры (ВхШхГ) 14 x 11.20 x 11.20 см, материал металл, пластик, для офиса, вращающееся основание, количество отделений 10</t>
  </si>
  <si>
    <t>9692810014</t>
  </si>
  <si>
    <t>Скрепки канцелярские 50 мм 50шт</t>
  </si>
  <si>
    <t>Оцинкованные стальные скрепки 28 мм, 50 шт в картонной упаковке для скрепления листов бумаги. Не окисляются и не повреждают документы, за счет чего безопасны в использовании.</t>
  </si>
  <si>
    <t>Оцинкованные стальные скрепки 50 мм, 50 шт в картонной упаковке для скрепления листов бумаги. Не окисляются и не повреждают документы, за счет чего безопасны в использовании.</t>
  </si>
  <si>
    <t>Степлер № 24 до 25 лист. Степлер со встроенным антистеплером изготовлен из ударопрочного пластика с высококачественным стальным механизмом. Вмещает до 50 скоб №24. Пробивает до 40 листов. Глубина закладки бумаги до 50 мм. Тип сшивания: закрытый.</t>
  </si>
  <si>
    <t>Текстомаркер ErichKrause Visioline V-15 или эквивалент, по 30. ед. каждого цвета: голубой, зеленый, оранжевый, розовый, желтый.
Скошенный износоустойчивый наконечник. Ширина линии письма не менее 1-5 мм. Продленная линия письма, экономный расход чернил. Предназначены для выделения текста на бумаге любого типа, включая факс-бумагу. Светоустойчивые чернила не выцветают даже на открытом солнце.</t>
  </si>
  <si>
    <t>9692890169</t>
  </si>
  <si>
    <t>Холдер трехсекционный сборный</t>
  </si>
  <si>
    <t>шт</t>
  </si>
  <si>
    <t>9692890211</t>
  </si>
  <si>
    <t>Линейка 20 см</t>
  </si>
  <si>
    <t>9692890230</t>
  </si>
  <si>
    <t>Клей ПВА 65гр</t>
  </si>
  <si>
    <t>9692890297</t>
  </si>
  <si>
    <t>Набор маркеров для досок 4 цвета</t>
  </si>
  <si>
    <t>9692890313</t>
  </si>
  <si>
    <t>Губка-стиратель для досок</t>
  </si>
  <si>
    <t>9692890315</t>
  </si>
  <si>
    <t>Спрей-очиститель для доски 250мл</t>
  </si>
  <si>
    <t>5432620013</t>
  </si>
  <si>
    <t>Бумага д/заметок с клейким краем 50х50мм</t>
  </si>
  <si>
    <t>9692890247</t>
  </si>
  <si>
    <t>Папка архивная с резинками</t>
  </si>
  <si>
    <t>9692890251</t>
  </si>
  <si>
    <t>Папка-планшет А4</t>
  </si>
  <si>
    <t>Маркер для ПВХ, толщина линии письма не более 0,3 мм., водостойкий, светостойкий, быстросохнущий, перманентный, с клипом, основа для чернил спиртовая, форма наконечника круглая, цвет черный - 10 шт, цвет белый - 10 шт</t>
  </si>
  <si>
    <t>Покрытие настольное, подложка, верхний лист прозрачный , матовый "OfficeSpace" или эквивалент, коврик для стола, настольное покрытие, 55 х 65 см.</t>
  </si>
  <si>
    <t>9692890170</t>
  </si>
  <si>
    <t>Холдер семисекционный</t>
  </si>
  <si>
    <t xml:space="preserve">Лоток для бумаг вертикальный канцелярский, сборный, 6-7 секций СТАММ ЛТВ-63725 (или эквивалент), пластиковый, удобный и компактный органайзер для хранения документов формата А4 </t>
  </si>
  <si>
    <t xml:space="preserve">Лоток для бумаг вертикальный канцелярский, сборный, 3-4 секции СТАММ ЛТВ-63722 (или эквивалент), пластиковый, удобный и компактный органайзер для хранения документов формата А4 </t>
  </si>
  <si>
    <t xml:space="preserve">Клей ПВА BRAUBERG или эквивалент, предназначен для склеивания бумаги, картона, фотографий, дерева и кожи. Имеет объем 65 мл. Пластиковый дозатор обеспечивает точное и равномерное нанесение. Обладает устойчивостью к морозу, не токсичен. Съемный колпачок предохраняет клей от засыхания. </t>
  </si>
  <si>
    <t>Маркеры для доски Brauberg или эквивалент, набор 4 штуки, классический, круглый наконечник 5 мм (синий, черный, красный, зеленый). Набор высококачественных маркеров для белой маркерной доски. Не высыхают с открытым колпачком в течение нескольких дней. Чернила на водной основе, не оставляют следов на доске после стирания губкой.</t>
  </si>
  <si>
    <t>Губка-стиратель для досок на магните Office Space или эквивалент, предназначена для сухого стирания записей с магнитных досок. Благодаря фетровой поверхности эффективно стирает надписи. Имеет рельефную форму, удобно лежит в руке. Обладает магнитом, что позволяет прикреплять губку к доске.</t>
  </si>
  <si>
    <t>Архивная папка STAFF или эквивалент с резинкой, для упорядочивания и сохранности документов. Предназначена для документов формата А4 и вмещает до 700 листов. Высота папки составляет 325 мм, ширина - 250 мм, а ширина корешка - 75 мм. Изготовлена из качественного микрогофрокартона. Белый цвет.</t>
  </si>
  <si>
    <t>Папка-планшет формата А4 с верхним прижимом и крышкой фиксирует до 90 листов. Изготовлена из плотного картона толщиной 4 мм с покрытием из износоустойчивого ПВХ, что позволяет комфортно делать записи на весу. Металлический прижим обеспечивает плотное прилегание документов, а верхняя крышка надежно защищает ваши документы от пыли, влаги и других негативных факторов внешней среды. Снабжена внутренним карманом.</t>
  </si>
  <si>
    <r>
      <t>Линейка пластиковая 20см с ровной чёткой миллиметровой шкалой.</t>
    </r>
    <r>
      <rPr>
        <sz val="12"/>
        <color rgb="FFFF0000"/>
        <rFont val="Times New Roman"/>
        <family val="1"/>
        <charset val="204"/>
      </rPr>
      <t xml:space="preserve">Удобный держатель по всей длине линейки. </t>
    </r>
    <r>
      <rPr>
        <sz val="12"/>
        <color theme="1"/>
        <rFont val="Times New Roman"/>
        <family val="1"/>
        <charset val="204"/>
      </rPr>
      <t>Цвет полупрозрачный в ассортименте. Гладкая глянцевая поверхность.</t>
    </r>
  </si>
  <si>
    <t>5461190008</t>
  </si>
  <si>
    <t>Тетрадь А4, 80 листов</t>
  </si>
  <si>
    <t>Жидкость-спрей предназначена для очистки поверхности маркерных досок. Удаляет следы маркерных разводов, дезинфицирует  поверхность. Тип: чистящая жидкость-спрей. В пластиковой тубе. Объем: 250 мл., Антистатический эффект.</t>
  </si>
  <si>
    <t>Календарь квартальный 3-х блочный, на 2025 г. Календарь трех-блочный, размер блока 297×220. Подложка календаря из плотного мелованного картона. Календарная сетка состоит из трех блоков, напечатанных на белой офсетной бумаге 80 г/м2 в 2 краски, с металлическими гребнями. Размер в сложенном виде 297×320 мм. Отверстие для крепления на стене — металлический люверс. Передвижной бегунок (курсор) для выделения текущей даты. Выходные и праздничные дни выделены красным цветом. С нейтральным рисунком обложки, деловой стиль.</t>
  </si>
  <si>
    <t>Клей силикатный 110 гр., с дозатором</t>
  </si>
  <si>
    <t>9692890189</t>
  </si>
  <si>
    <t>Дырокол до 30 листов</t>
  </si>
  <si>
    <t>Дырокол до 30 л. LAMARK металл. Настольный, 2 отверстия</t>
  </si>
  <si>
    <t>9692890194</t>
  </si>
  <si>
    <t>Дырокол до 190 листов</t>
  </si>
  <si>
    <t>Набор настольный Delucci 9 предметов</t>
  </si>
  <si>
    <t xml:space="preserve">Пружина пластиковая для переплета 10 мм
</t>
  </si>
  <si>
    <t>Папка на молнии А4</t>
  </si>
  <si>
    <t>Папка на кнопке А4</t>
  </si>
  <si>
    <t>Скоба для степлера, №23/10,1000 шт/упак</t>
  </si>
  <si>
    <t>Планшет А4</t>
  </si>
  <si>
    <t>Пластиковая линейка без держателя, длина 30 см., гладкая глянцевая поверхность, четкий, устойчивый к истиранию рисунок, однотонная без рисунка, или прозрачная</t>
  </si>
  <si>
    <t>Папка-уголок А4, 3 отделения</t>
  </si>
  <si>
    <t>Папка-регистратор, ширина корешка 70мм</t>
  </si>
  <si>
    <t>Папка-регистратор, ширина корешка 50мм</t>
  </si>
  <si>
    <t>Калькулятор 16-разрядный</t>
  </si>
  <si>
    <t>Дырокол до 150 листов</t>
  </si>
  <si>
    <t>Жидкость корректирующая, 20 мл</t>
  </si>
  <si>
    <t>Блок сменный для флипчарта</t>
  </si>
  <si>
    <t>Пружины для переплета 10 мм - расходный материал для брошюровки документов. Пластиковые пружины для переплета любых документов формата А4 или А3 по короткой стороне. Готовая брошюра раскрывается на 180 градусов. 
Пружины из прочного упругого пластика, способны надежно удерживать листы бумаги, выдерживают многократное открытие. При необходимости можно добавить или удалить листы из уже готовой брошюры. Набор из 100 штук. Цвет черный. До 65 листов.</t>
  </si>
  <si>
    <t>Настольный набор Delucci или эквивалент, из дерева, цвет орех.
В состав входят: подкладка для письма (66*43*1 см), подставка для ручек (20*5,5*3,5) с 2 ручками в комплекте, подставка для бумажного блока (17,3*12,5*2,7 см), подставка для карандашей (7,5*7,5*9,8 см), подставка для визитных карточек (9*4,4*4,1 см),  подставка для календаря (21,8*17*2,3 см), двухуровневый лоток для бумаг (32,5*24*12,7 см), количество предметов 7-9</t>
  </si>
  <si>
    <t>Скобы д/степлера №23/10 оцинкованные Berlingo или эквивалент.  Высококачественная сталь, покрытие цинковое, кол-во в упаковке 1000 шт.</t>
  </si>
  <si>
    <t>Степлер №23, до 100 листов. Настольный степлер эргономичного дизайна с металлическим механизмом для качественного скрепления документов. Количество пробиваемых листов - 100. Материал - Металл, Пластик. Номер Скобы - 23.</t>
  </si>
  <si>
    <t>Калькулятор настольный Citizen SDC-664S или эквивалент 16-разрядный черный 199x153x30 мм. ЖК-дисплей. Независимая память, 2 ячейки. Функция надбавки (повышения цены). Операция изменения знака числа. Клавиши ввода «00» и «000». Клавиша удаления последней отображаемой цифры. Ползунковый переключатель режима запятой. Ползунковый переключатель режима округления. Функция быстрого ввода. Литиевая батарея питания. Солнечная батарея питания. Автоматическое выключение питания.</t>
  </si>
  <si>
    <t>Папка-конверт на молнии-застежке предназначена для хранения и транспортировки документов, вместимость до 150 л. Бумаги размера А4 (21 × 29.7 см), Тип застежки: зиплок (ZIP), материал - ПВХ, толщина 120мкм, прозрачная</t>
  </si>
  <si>
    <t>Жидкость корректирующая BRAUBERG "Premium" или эквивалент, объем 20 мл., с кисточной или губкой в качестве аппликатора для нанесения. В непрозрачной таре, плотно закрывающаяся, не позволяет жидкости высохнуть в таре. Быстро высыхает на бумаге. Морозоустойчивая, на спиртовой основе.</t>
  </si>
  <si>
    <t>Блок бумаги для флипчарта 64х92 см. Количество листов: 20. Специальные отверстия дают возможность устанавливать блок на разные модели флипчарта. Перфорация на отрыв позволяет ровно и без труда оторвать требуемый лист. Индивидуальная упаковка в короб.</t>
  </si>
  <si>
    <t>Папка-конверт на кнопке формат А4, пластиковая, однотонная, полупрозрачная,  толщина пластика не менее 0,18 мм. Застежка-кнопка, вместимость до 120 л.</t>
  </si>
  <si>
    <t>Папка уголок формат А4, пластиковая, однотонная, полупрозрачная,  толщина пластика не менее 0,18 мм. Внутри имеет перегородки на 3 отделения,  вместимость до 120 л.</t>
  </si>
  <si>
    <r>
      <t xml:space="preserve">Папка-регистратор, ширина корешка 70мм, </t>
    </r>
    <r>
      <rPr>
        <sz val="12"/>
        <color rgb="FFFF0000"/>
        <rFont val="Times New Roman"/>
        <family val="1"/>
        <charset val="204"/>
      </rPr>
      <t xml:space="preserve">СИНЯЯ, </t>
    </r>
    <r>
      <rPr>
        <sz val="12"/>
        <rFont val="Times New Roman"/>
        <family val="1"/>
        <charset val="204"/>
      </rPr>
      <t>бумвинил, с металлическим кантом. На корешке есть удобное кольцо для захвата и карман для сменной этикетки. Формат А4 (21 × 29.7 см), арочный механизм фиксации документов, толщина обложки не менее 1,9 мм.</t>
    </r>
  </si>
  <si>
    <r>
      <t xml:space="preserve">Папка-регистратор, ширина корешка 50мм, </t>
    </r>
    <r>
      <rPr>
        <sz val="12"/>
        <color rgb="FFFF0000"/>
        <rFont val="Times New Roman"/>
        <family val="1"/>
        <charset val="204"/>
      </rPr>
      <t xml:space="preserve">СИНЯЯ, </t>
    </r>
    <r>
      <rPr>
        <sz val="12"/>
        <rFont val="Times New Roman"/>
        <family val="1"/>
        <charset val="204"/>
      </rPr>
      <t>бумвинил, с металлическим кантом. На корешке есть удобное кольцо для захвата и карман для сменной этикетки. Формат А4 (21 × 29.7 см), арочный механизм фиксации документов, толщина обложки не менее 1,9 мм.</t>
    </r>
  </si>
  <si>
    <t>Планшет (клипборд), полупрозрачный твердый пластик, цвет - однотонный, без рисунка, вместимость до 80 л., формата А4. Размеры 170 х 240 х 3 мм. Фиксация документов - зажим</t>
  </si>
  <si>
    <t>4013700208</t>
  </si>
  <si>
    <t>Калькулятор 12-разрядный</t>
  </si>
  <si>
    <t>Калькулятор настольный Citizen SDC-444S или эквивалент 12-разрядный черный 199x153x30 мм. ЖК-дисплей. Независимая память, 2 ячейки. Функция надбавки (повышения цены). Операция изменения знака числа. Клавиши ввода «00» и «000». Клавиша удаления последней отображаемой цифры. Ползунковый переключатель режима запятой. Ползунковый переключатель режима округления. Функция быстрого ввода. Литиевая батарея питания. Солнечная батарея питания. Автоматическое выключение питания. Размер - 200х150 мм.</t>
  </si>
  <si>
    <t>Дырокол до 150 л., металл. Настольный, 2 отверстия</t>
  </si>
  <si>
    <t>5463310015</t>
  </si>
  <si>
    <t>Ежедневник датированный А5, обложка ПВХ</t>
  </si>
  <si>
    <t>Короб архивный  26х17х40см, плотный переплетный картон/бумвинил, завязки, до 1700 л. Staff или эквивалент. Картон толщиной не менее 1,25 мм, выдерживает до 15 кг. Имеет откидную крышку и 2 хлопчатобумажные завязки.</t>
  </si>
  <si>
    <r>
      <t xml:space="preserve">Планинг датированный на 2025 год.140х298 мм, 64 л, в жестком переплете, искусственная кожа. </t>
    </r>
    <r>
      <rPr>
        <b/>
        <sz val="12"/>
        <color rgb="FFFF0000"/>
        <rFont val="Times New Roman"/>
        <family val="1"/>
        <charset val="204"/>
      </rPr>
      <t>СИНИЙ</t>
    </r>
    <r>
      <rPr>
        <sz val="12"/>
        <color theme="1"/>
        <rFont val="Times New Roman"/>
        <family val="1"/>
        <charset val="204"/>
      </rPr>
      <t xml:space="preserve"> Тип крепления: евроспираль Плотность внутренного блока: 55 г/м2. Цвет внутреннего блока: белый. Печать блока: не более 2-х красок
</t>
    </r>
  </si>
  <si>
    <t>Ножницы канцелярские 16 см</t>
  </si>
  <si>
    <t>Набор настольный канцелярский пластиков</t>
  </si>
  <si>
    <t>Степлер настольный архивный до 100 л</t>
  </si>
  <si>
    <t>Бумага для записей с клейким краем 50*50 мм.,  1-3 цвета, 100 листов</t>
  </si>
  <si>
    <t>Стержень шариковый BRAUBERG или эквивалент, синий, «с ушками», 107 мм, толщина письма 0,5мм, масляные чернила, игольчатый наконечник, 200 шт.
Стержень шариковый Beifa LAK1065A или эквивалент, синий 125 мм (толщина линии 0.5 мм), масляные чернила, игольчатый наконечник, 200 шт.
Стержень шариковый Berlingo «xGold», «SG-1» или эквивалент синий, 140 мм. Диаметр пишущего узла 0,7 мм создает тонкую линию письма 0,35 мм., масляные чернила, игольчатый наконечник, 200 шт.
Стержень синий, для ручки ErichKrause ULTRA-30 или эквивалент  толщина письма 0,7мм, масляные чернила, игольчатый наконечник, 200 шт.</t>
  </si>
  <si>
    <r>
      <t xml:space="preserve">Ручка шариковая (механическая) BRAUBERG «Explorer»  </t>
    </r>
    <r>
      <rPr>
        <sz val="12"/>
        <color rgb="FF000000"/>
        <rFont val="Times New Roman"/>
        <family val="1"/>
        <charset val="204"/>
      </rPr>
      <t>или эквивалент, со сменным стержнем</t>
    </r>
  </si>
  <si>
    <t xml:space="preserve">Блок бумаги для записей размер 9х9х5, 100 л. в упаковке </t>
  </si>
  <si>
    <t>Бумага для записей с клейким краем 76*76 мм., 100 листов</t>
  </si>
  <si>
    <t>Закладки клейкие 25х43мм., 50 л. полупрозрачные неон, с клеевым краем, 50 листов. Матовое покрытие позволяет оставлять заметки на стикере ручкой или карандашом.</t>
  </si>
  <si>
    <t>Ручка шариковая BRAUBERG Max-Oil или эквивалент  Сменный стержень длиной 140 мм. Диаметр пишущего узла 0,7 мм создает тонкую линию письма 0,35 мм., с грипом, с резиновым упором, со сменным стержнем</t>
  </si>
  <si>
    <t>Тетрадь 80 л., клетка, цвет линовки голубой, ориентация вертикальная. Длина × Ширина × Высота: 21 см х 30 см х 1 см., офсет не менее 70г/м2, с нейтральной обложкой</t>
  </si>
  <si>
    <t>Дырокол до 190 л., металл. Настольный. 
1 шт. - 2 отверстия, 
1 шт. - 4 отверстия</t>
  </si>
  <si>
    <r>
      <t xml:space="preserve">Ежедневник А5, </t>
    </r>
    <r>
      <rPr>
        <sz val="12"/>
        <color rgb="FFFF0000"/>
        <rFont val="Times New Roman"/>
        <family val="1"/>
        <charset val="204"/>
      </rPr>
      <t xml:space="preserve">СИНИЙ. </t>
    </r>
    <r>
      <rPr>
        <sz val="12"/>
        <rFont val="Times New Roman"/>
        <family val="1"/>
        <charset val="204"/>
      </rPr>
      <t>Обложка из ПВХ или искусственной кожи, со строчкой по периметру в цвет. Цвет обложки синий. Переплет блока книжный. Срез блока простой. Цвет страниц белый с двухцветной печатью. Есть страница для личных данных, календарь. Стандартный размер блока А5 (145×206 мм).
40 шт. не датированный</t>
    </r>
  </si>
  <si>
    <r>
      <t xml:space="preserve">Ежедневник А5, </t>
    </r>
    <r>
      <rPr>
        <sz val="12"/>
        <color rgb="FFFF0000"/>
        <rFont val="Times New Roman"/>
        <family val="1"/>
        <charset val="204"/>
      </rPr>
      <t xml:space="preserve">СИНИЙ. </t>
    </r>
    <r>
      <rPr>
        <sz val="12"/>
        <rFont val="Times New Roman"/>
        <family val="1"/>
        <charset val="204"/>
      </rPr>
      <t>Обложка из ПВХ или искусственной кожи, со строчкой по периметру в цвет. Цвет обложки синий. Переплет блока книжный. Срез блока простой. Цвет страниц белый с двухцветной печатью. Есть страница для личных данных, календарь. Стандартный размер блока А5 (145×206 мм).
1 шт. - датированный, на 2025 год</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</si>
</sst>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2"/>
      <color rgb="FF000000"/>
      <name val="Times New Roman"/>
      <family val="1"/>
      <charset val="204"/>
    </font>
    <font>
      <sz val="12"/>
      <color theme="1"/>
      <name val="Times New Roman"/>
      <family val="1"/>
      <charset val="204"/>
    </font>
    <font>
      <sz val="12"/>
      <color indexed="8"/>
      <name val="Times New Roman"/>
      <family val="1"/>
      <charset val="204"/>
    </font>
    <font>
      <sz val="12"/>
      <color rgb="FF000000"/>
      <name val="Times New Roman"/>
      <family val="1"/>
      <charset val="204"/>
    </font>
    <font>
      <sz val="12"/>
      <name val="Times New Roman"/>
      <family val="1"/>
      <charset val="204"/>
    </font>
    <font>
      <sz val="12"/>
      <color rgb="FFFF0000"/>
      <name val="Times New Roman"/>
      <family val="1"/>
      <charset val="204"/>
    </font>
    <font>
      <b/>
      <sz val="12"/>
      <color theme="1"/>
      <name val="Times New Roman"/>
      <family val="1"/>
      <charset val="204"/>
    </font>
    <font>
      <b/>
      <sz val="11"/>
      <name val="Times New Roman"/>
      <family val="1"/>
      <charset val="204"/>
    </font>
    <font>
      <sz val="11"/>
      <color theme="1"/>
      <name val="Times New Roman"/>
      <family val="1"/>
      <charset val="204"/>
    </font>
    <font>
      <b/>
      <sz val="14"/>
      <color theme="1"/>
      <name val="Times New Roman"/>
      <family val="1"/>
      <charset val="204"/>
    </font>
    <font>
      <b/>
      <sz val="11"/>
      <name val="Arial"/>
      <family val="2"/>
      <charset val="204"/>
    </font>
    <font>
      <sz val="10"/>
      <name val="Arial"/>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2" fillId="0" borderId="0"/>
  </cellStyleXfs>
  <cellXfs count="34">
    <xf numFmtId="0" fontId="0" fillId="0" borderId="0" xfId="0"/>
    <xf numFmtId="0" fontId="0" fillId="2" borderId="0" xfId="0" applyFill="1"/>
    <xf numFmtId="0" fontId="2"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1"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center" vertical="top" wrapText="1"/>
    </xf>
    <xf numFmtId="4" fontId="2" fillId="0" borderId="0" xfId="0" applyNumberFormat="1" applyFont="1" applyAlignment="1">
      <alignment horizontal="center" vertical="top" wrapText="1"/>
    </xf>
    <xf numFmtId="0" fontId="1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left"/>
    </xf>
    <xf numFmtId="0" fontId="7" fillId="2" borderId="5" xfId="0" applyFont="1" applyFill="1" applyBorder="1" applyAlignment="1">
      <alignment horizontal="center" vertical="top" wrapText="1"/>
    </xf>
    <xf numFmtId="49" fontId="3" fillId="2" borderId="1" xfId="0" applyNumberFormat="1" applyFont="1" applyFill="1" applyBorder="1" applyAlignment="1">
      <alignment horizontal="left" vertical="top" wrapText="1"/>
    </xf>
    <xf numFmtId="0" fontId="2" fillId="0" borderId="0" xfId="0" applyFont="1"/>
    <xf numFmtId="0" fontId="0" fillId="2" borderId="0" xfId="0" applyFill="1" applyAlignment="1">
      <alignment vertical="top"/>
    </xf>
    <xf numFmtId="0" fontId="0" fillId="2" borderId="0" xfId="0" applyFill="1" applyAlignment="1">
      <alignment wrapText="1"/>
    </xf>
    <xf numFmtId="4" fontId="7" fillId="2" borderId="1" xfId="0" applyNumberFormat="1" applyFont="1" applyFill="1" applyBorder="1" applyAlignment="1">
      <alignment horizontal="center" vertical="top" wrapText="1"/>
    </xf>
    <xf numFmtId="4" fontId="0" fillId="0" borderId="0" xfId="0" applyNumberFormat="1"/>
    <xf numFmtId="0" fontId="0" fillId="0" borderId="0" xfId="0" applyBorder="1"/>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9" fillId="0" borderId="0" xfId="0" applyFont="1" applyAlignment="1">
      <alignment horizontal="right" wrapText="1"/>
    </xf>
    <xf numFmtId="0" fontId="9" fillId="0" borderId="0" xfId="0" applyFont="1" applyAlignment="1">
      <alignment horizontal="right"/>
    </xf>
    <xf numFmtId="0" fontId="10" fillId="0" borderId="4" xfId="0" applyFont="1" applyBorder="1" applyAlignment="1">
      <alignment horizontal="center" vertical="center"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06"/>
  <sheetViews>
    <sheetView tabSelected="1" topLeftCell="A61" zoomScale="60" zoomScaleNormal="60" workbookViewId="0">
      <selection activeCell="D68" sqref="D68"/>
    </sheetView>
  </sheetViews>
  <sheetFormatPr defaultRowHeight="15.75" x14ac:dyDescent="0.25"/>
  <cols>
    <col min="1" max="1" width="6.140625" style="9" customWidth="1"/>
    <col min="2" max="2" width="15.7109375" style="7" customWidth="1"/>
    <col min="3" max="3" width="28.28515625" style="8" customWidth="1"/>
    <col min="4" max="4" width="67.140625" style="7" customWidth="1"/>
    <col min="5" max="5" width="43.7109375" style="7" hidden="1" customWidth="1"/>
    <col min="6" max="6" width="8.5703125" style="9" customWidth="1"/>
    <col min="7" max="7" width="9.5703125" style="9" customWidth="1"/>
    <col min="8" max="8" width="14" style="9" customWidth="1"/>
    <col min="9" max="9" width="12.5703125" style="10" customWidth="1"/>
    <col min="10" max="10" width="11.7109375" style="9" customWidth="1"/>
    <col min="11" max="11" width="12.7109375" style="9" customWidth="1"/>
  </cols>
  <sheetData>
    <row r="1" spans="1:11" ht="33" customHeight="1" x14ac:dyDescent="0.25">
      <c r="I1" s="24" t="s">
        <v>89</v>
      </c>
      <c r="J1" s="25"/>
      <c r="K1" s="25"/>
    </row>
    <row r="2" spans="1:11" ht="36.75" customHeight="1" x14ac:dyDescent="0.25">
      <c r="A2" s="26" t="s">
        <v>90</v>
      </c>
      <c r="B2" s="26"/>
      <c r="C2" s="26"/>
      <c r="D2" s="26"/>
      <c r="E2" s="26"/>
      <c r="F2" s="26"/>
      <c r="G2" s="26"/>
      <c r="H2" s="26"/>
      <c r="I2" s="26"/>
      <c r="J2" s="26"/>
      <c r="K2" s="26"/>
    </row>
    <row r="3" spans="1:11" x14ac:dyDescent="0.25">
      <c r="A3" s="27" t="s">
        <v>0</v>
      </c>
      <c r="B3" s="29" t="s">
        <v>88</v>
      </c>
      <c r="C3" s="31" t="s">
        <v>91</v>
      </c>
      <c r="D3" s="31" t="s">
        <v>92</v>
      </c>
      <c r="E3" s="12"/>
      <c r="F3" s="31" t="s">
        <v>93</v>
      </c>
      <c r="G3" s="31" t="s">
        <v>94</v>
      </c>
      <c r="H3" s="33" t="s">
        <v>95</v>
      </c>
      <c r="I3" s="33" t="s">
        <v>96</v>
      </c>
      <c r="J3" s="33" t="s">
        <v>97</v>
      </c>
      <c r="K3" s="33" t="s">
        <v>98</v>
      </c>
    </row>
    <row r="4" spans="1:11" x14ac:dyDescent="0.25">
      <c r="A4" s="28"/>
      <c r="B4" s="30"/>
      <c r="C4" s="32"/>
      <c r="D4" s="32"/>
      <c r="E4" s="12"/>
      <c r="F4" s="32"/>
      <c r="G4" s="32"/>
      <c r="H4" s="33"/>
      <c r="I4" s="33"/>
      <c r="J4" s="33"/>
      <c r="K4" s="33"/>
    </row>
    <row r="5" spans="1:11" x14ac:dyDescent="0.25">
      <c r="A5" s="12">
        <v>1</v>
      </c>
      <c r="B5" s="11">
        <v>2</v>
      </c>
      <c r="C5" s="11">
        <v>3</v>
      </c>
      <c r="D5" s="12">
        <v>4</v>
      </c>
      <c r="E5" s="11">
        <v>5</v>
      </c>
      <c r="F5" s="11">
        <v>6</v>
      </c>
      <c r="G5" s="12">
        <v>7</v>
      </c>
      <c r="H5" s="11">
        <v>8</v>
      </c>
      <c r="I5" s="11">
        <v>9</v>
      </c>
      <c r="J5" s="12">
        <v>10</v>
      </c>
      <c r="K5" s="11">
        <v>11</v>
      </c>
    </row>
    <row r="6" spans="1:11" ht="31.5" x14ac:dyDescent="0.25">
      <c r="A6" s="4">
        <v>1</v>
      </c>
      <c r="B6" s="2">
        <v>9692890173</v>
      </c>
      <c r="C6" s="15" t="s">
        <v>40</v>
      </c>
      <c r="D6" s="2" t="s">
        <v>85</v>
      </c>
      <c r="E6" s="2"/>
      <c r="F6" s="3" t="s">
        <v>103</v>
      </c>
      <c r="G6" s="5">
        <v>20</v>
      </c>
      <c r="H6" s="6">
        <v>27.79</v>
      </c>
      <c r="I6" s="6">
        <f t="shared" ref="I6:I37" si="0">G6*H6</f>
        <v>555.79999999999995</v>
      </c>
      <c r="J6" s="6">
        <f t="shared" ref="J6:J37" si="1">H6*1.2</f>
        <v>33.347999999999999</v>
      </c>
      <c r="K6" s="6">
        <f t="shared" ref="K6:K37" si="2">G6*J6</f>
        <v>666.96</v>
      </c>
    </row>
    <row r="7" spans="1:11" ht="82.5" customHeight="1" x14ac:dyDescent="0.25">
      <c r="A7" s="4">
        <v>2</v>
      </c>
      <c r="B7" s="2">
        <v>9692890316</v>
      </c>
      <c r="C7" s="15" t="s">
        <v>167</v>
      </c>
      <c r="D7" s="2" t="s">
        <v>175</v>
      </c>
      <c r="E7" s="2"/>
      <c r="F7" s="3" t="s">
        <v>103</v>
      </c>
      <c r="G7" s="5">
        <v>2</v>
      </c>
      <c r="H7" s="6">
        <v>220.38</v>
      </c>
      <c r="I7" s="6">
        <f t="shared" si="0"/>
        <v>440.76</v>
      </c>
      <c r="J7" s="6">
        <f t="shared" si="1"/>
        <v>264.45599999999996</v>
      </c>
      <c r="K7" s="6">
        <f t="shared" si="2"/>
        <v>528.91199999999992</v>
      </c>
    </row>
    <row r="8" spans="1:11" ht="67.5" customHeight="1" x14ac:dyDescent="0.25">
      <c r="A8" s="4">
        <v>3</v>
      </c>
      <c r="B8" s="2">
        <v>5463310010</v>
      </c>
      <c r="C8" s="15" t="s">
        <v>15</v>
      </c>
      <c r="D8" s="2" t="s">
        <v>87</v>
      </c>
      <c r="E8" s="2"/>
      <c r="F8" s="3" t="s">
        <v>103</v>
      </c>
      <c r="G8" s="5">
        <v>50</v>
      </c>
      <c r="H8" s="6">
        <v>54.31</v>
      </c>
      <c r="I8" s="6">
        <f t="shared" si="0"/>
        <v>2715.5</v>
      </c>
      <c r="J8" s="6">
        <f t="shared" si="1"/>
        <v>65.171999999999997</v>
      </c>
      <c r="K8" s="6">
        <f t="shared" si="2"/>
        <v>3258.6</v>
      </c>
    </row>
    <row r="9" spans="1:11" ht="31.5" x14ac:dyDescent="0.25">
      <c r="A9" s="4">
        <v>4</v>
      </c>
      <c r="B9" s="2" t="s">
        <v>126</v>
      </c>
      <c r="C9" s="15" t="s">
        <v>127</v>
      </c>
      <c r="D9" s="2" t="s">
        <v>192</v>
      </c>
      <c r="E9" s="2"/>
      <c r="F9" s="3" t="s">
        <v>103</v>
      </c>
      <c r="G9" s="5">
        <v>150</v>
      </c>
      <c r="H9" s="6">
        <v>25.18</v>
      </c>
      <c r="I9" s="6">
        <f t="shared" si="0"/>
        <v>3777</v>
      </c>
      <c r="J9" s="6">
        <f t="shared" si="1"/>
        <v>30.215999999999998</v>
      </c>
      <c r="K9" s="6">
        <f t="shared" si="2"/>
        <v>4532.3999999999996</v>
      </c>
    </row>
    <row r="10" spans="1:11" ht="31.5" x14ac:dyDescent="0.25">
      <c r="A10" s="4">
        <v>5</v>
      </c>
      <c r="B10" s="2" t="s">
        <v>1</v>
      </c>
      <c r="C10" s="15" t="s">
        <v>10</v>
      </c>
      <c r="D10" s="2" t="s">
        <v>196</v>
      </c>
      <c r="E10" s="2"/>
      <c r="F10" s="3" t="s">
        <v>103</v>
      </c>
      <c r="G10" s="5">
        <v>200</v>
      </c>
      <c r="H10" s="6">
        <v>26.12</v>
      </c>
      <c r="I10" s="6">
        <f t="shared" si="0"/>
        <v>5224</v>
      </c>
      <c r="J10" s="6">
        <f t="shared" si="1"/>
        <v>31.344000000000001</v>
      </c>
      <c r="K10" s="6">
        <f t="shared" si="2"/>
        <v>6268.8</v>
      </c>
    </row>
    <row r="11" spans="1:11" s="18" customFormat="1" ht="31.5" x14ac:dyDescent="0.25">
      <c r="A11" s="4">
        <v>6</v>
      </c>
      <c r="B11" s="2" t="s">
        <v>2</v>
      </c>
      <c r="C11" s="15" t="s">
        <v>11</v>
      </c>
      <c r="D11" s="2" t="s">
        <v>195</v>
      </c>
      <c r="E11" s="2"/>
      <c r="F11" s="3" t="s">
        <v>103</v>
      </c>
      <c r="G11" s="5">
        <v>250</v>
      </c>
      <c r="H11" s="6">
        <v>46.88</v>
      </c>
      <c r="I11" s="6">
        <f t="shared" si="0"/>
        <v>11720</v>
      </c>
      <c r="J11" s="6">
        <f t="shared" si="1"/>
        <v>56.256</v>
      </c>
      <c r="K11" s="6">
        <f t="shared" si="2"/>
        <v>14064</v>
      </c>
    </row>
    <row r="12" spans="1:11" ht="69" customHeight="1" x14ac:dyDescent="0.25">
      <c r="A12" s="4">
        <v>7</v>
      </c>
      <c r="B12" s="2">
        <v>9692800114</v>
      </c>
      <c r="C12" s="15" t="s">
        <v>76</v>
      </c>
      <c r="D12" s="2" t="s">
        <v>77</v>
      </c>
      <c r="E12" s="2"/>
      <c r="F12" s="3" t="s">
        <v>103</v>
      </c>
      <c r="G12" s="5">
        <v>30</v>
      </c>
      <c r="H12" s="6">
        <v>52.01</v>
      </c>
      <c r="I12" s="6">
        <f t="shared" si="0"/>
        <v>1560.3</v>
      </c>
      <c r="J12" s="6">
        <f t="shared" si="1"/>
        <v>62.411999999999992</v>
      </c>
      <c r="K12" s="6">
        <f t="shared" si="2"/>
        <v>1872.3599999999997</v>
      </c>
    </row>
    <row r="13" spans="1:11" ht="86.25" customHeight="1" x14ac:dyDescent="0.25">
      <c r="A13" s="4">
        <v>8</v>
      </c>
      <c r="B13" s="2" t="s">
        <v>122</v>
      </c>
      <c r="C13" s="15" t="s">
        <v>123</v>
      </c>
      <c r="D13" s="2" t="s">
        <v>140</v>
      </c>
      <c r="E13" s="2"/>
      <c r="F13" s="3" t="s">
        <v>103</v>
      </c>
      <c r="G13" s="5">
        <v>10</v>
      </c>
      <c r="H13" s="6">
        <v>50.18</v>
      </c>
      <c r="I13" s="6">
        <f t="shared" si="0"/>
        <v>501.8</v>
      </c>
      <c r="J13" s="6">
        <f t="shared" si="1"/>
        <v>60.215999999999994</v>
      </c>
      <c r="K13" s="6">
        <f t="shared" si="2"/>
        <v>602.16</v>
      </c>
    </row>
    <row r="14" spans="1:11" x14ac:dyDescent="0.25">
      <c r="A14" s="4">
        <v>9</v>
      </c>
      <c r="B14" s="2">
        <v>9692890193</v>
      </c>
      <c r="C14" s="15" t="s">
        <v>165</v>
      </c>
      <c r="D14" s="2" t="s">
        <v>184</v>
      </c>
      <c r="E14" s="2"/>
      <c r="F14" s="3" t="s">
        <v>103</v>
      </c>
      <c r="G14" s="5">
        <v>2</v>
      </c>
      <c r="H14" s="6">
        <v>3115.83</v>
      </c>
      <c r="I14" s="6">
        <f t="shared" si="0"/>
        <v>6231.66</v>
      </c>
      <c r="J14" s="6">
        <f t="shared" si="1"/>
        <v>3738.9959999999996</v>
      </c>
      <c r="K14" s="6">
        <f t="shared" si="2"/>
        <v>7477.9919999999993</v>
      </c>
    </row>
    <row r="15" spans="1:11" s="1" customFormat="1" ht="60" customHeight="1" x14ac:dyDescent="0.25">
      <c r="A15" s="4">
        <v>10</v>
      </c>
      <c r="B15" s="2" t="s">
        <v>152</v>
      </c>
      <c r="C15" s="15" t="s">
        <v>153</v>
      </c>
      <c r="D15" s="2" t="s">
        <v>200</v>
      </c>
      <c r="E15" s="2"/>
      <c r="F15" s="3" t="s">
        <v>103</v>
      </c>
      <c r="G15" s="5">
        <v>2</v>
      </c>
      <c r="H15" s="6">
        <v>9874.06</v>
      </c>
      <c r="I15" s="6">
        <f t="shared" si="0"/>
        <v>19748.12</v>
      </c>
      <c r="J15" s="6">
        <f t="shared" si="1"/>
        <v>11848.871999999999</v>
      </c>
      <c r="K15" s="6">
        <f t="shared" si="2"/>
        <v>23697.743999999999</v>
      </c>
    </row>
    <row r="16" spans="1:11" s="1" customFormat="1" x14ac:dyDescent="0.25">
      <c r="A16" s="4">
        <v>11</v>
      </c>
      <c r="B16" s="2" t="s">
        <v>149</v>
      </c>
      <c r="C16" s="15" t="s">
        <v>150</v>
      </c>
      <c r="D16" s="2" t="s">
        <v>151</v>
      </c>
      <c r="E16" s="2"/>
      <c r="F16" s="3" t="s">
        <v>103</v>
      </c>
      <c r="G16" s="5">
        <v>10</v>
      </c>
      <c r="H16" s="6">
        <v>240.15</v>
      </c>
      <c r="I16" s="6">
        <f t="shared" si="0"/>
        <v>2401.5</v>
      </c>
      <c r="J16" s="6">
        <f t="shared" si="1"/>
        <v>288.18</v>
      </c>
      <c r="K16" s="6">
        <f t="shared" si="2"/>
        <v>2881.8</v>
      </c>
    </row>
    <row r="17" spans="1:14" s="1" customFormat="1" ht="110.25" customHeight="1" x14ac:dyDescent="0.25">
      <c r="A17" s="4">
        <v>12</v>
      </c>
      <c r="B17" s="2">
        <v>5463310016</v>
      </c>
      <c r="C17" s="15" t="s">
        <v>12</v>
      </c>
      <c r="D17" s="2" t="s">
        <v>201</v>
      </c>
      <c r="E17" s="2"/>
      <c r="F17" s="3" t="s">
        <v>103</v>
      </c>
      <c r="G17" s="5">
        <v>40</v>
      </c>
      <c r="H17" s="6">
        <v>292.95999999999998</v>
      </c>
      <c r="I17" s="6">
        <f t="shared" si="0"/>
        <v>11718.4</v>
      </c>
      <c r="J17" s="6">
        <f t="shared" si="1"/>
        <v>351.55199999999996</v>
      </c>
      <c r="K17" s="6">
        <f t="shared" si="2"/>
        <v>14062.079999999998</v>
      </c>
    </row>
    <row r="18" spans="1:14" ht="108" customHeight="1" x14ac:dyDescent="0.25">
      <c r="A18" s="4">
        <v>13</v>
      </c>
      <c r="B18" s="2" t="s">
        <v>185</v>
      </c>
      <c r="C18" s="15" t="s">
        <v>186</v>
      </c>
      <c r="D18" s="2" t="s">
        <v>202</v>
      </c>
      <c r="E18" s="2"/>
      <c r="F18" s="3" t="s">
        <v>103</v>
      </c>
      <c r="G18" s="5">
        <v>1</v>
      </c>
      <c r="H18" s="6">
        <v>136.56</v>
      </c>
      <c r="I18" s="6">
        <f t="shared" ref="I18" si="3">G18*H18</f>
        <v>136.56</v>
      </c>
      <c r="J18" s="6">
        <f t="shared" ref="J18" si="4">H18*1.2</f>
        <v>163.87199999999999</v>
      </c>
      <c r="K18" s="6">
        <f t="shared" ref="K18" si="5">G18*J18</f>
        <v>163.87199999999999</v>
      </c>
      <c r="N18" s="17"/>
    </row>
    <row r="19" spans="1:14" ht="108" customHeight="1" x14ac:dyDescent="0.25">
      <c r="A19" s="4">
        <v>14</v>
      </c>
      <c r="B19" s="2">
        <v>9692890223</v>
      </c>
      <c r="C19" s="15" t="s">
        <v>166</v>
      </c>
      <c r="D19" s="2" t="s">
        <v>174</v>
      </c>
      <c r="E19" s="2"/>
      <c r="F19" s="3" t="s">
        <v>103</v>
      </c>
      <c r="G19" s="5">
        <v>10</v>
      </c>
      <c r="H19" s="6">
        <v>30.19</v>
      </c>
      <c r="I19" s="6">
        <f t="shared" si="0"/>
        <v>301.90000000000003</v>
      </c>
      <c r="J19" s="6">
        <f t="shared" si="1"/>
        <v>36.228000000000002</v>
      </c>
      <c r="K19" s="6">
        <f t="shared" si="2"/>
        <v>362.28000000000003</v>
      </c>
    </row>
    <row r="20" spans="1:14" s="1" customFormat="1" ht="78.75" x14ac:dyDescent="0.25">
      <c r="A20" s="4">
        <v>15</v>
      </c>
      <c r="B20" s="2">
        <v>9692890218</v>
      </c>
      <c r="C20" s="15" t="s">
        <v>62</v>
      </c>
      <c r="D20" s="2" t="s">
        <v>63</v>
      </c>
      <c r="E20" s="2"/>
      <c r="F20" s="3" t="s">
        <v>103</v>
      </c>
      <c r="G20" s="5">
        <v>120</v>
      </c>
      <c r="H20" s="6">
        <v>1.28</v>
      </c>
      <c r="I20" s="6">
        <f t="shared" si="0"/>
        <v>153.6</v>
      </c>
      <c r="J20" s="6">
        <f t="shared" si="1"/>
        <v>1.536</v>
      </c>
      <c r="K20" s="6">
        <f t="shared" si="2"/>
        <v>184.32</v>
      </c>
    </row>
    <row r="21" spans="1:14" ht="78.75" x14ac:dyDescent="0.25">
      <c r="A21" s="4">
        <v>16</v>
      </c>
      <c r="B21" s="2">
        <v>9692890219</v>
      </c>
      <c r="C21" s="15" t="s">
        <v>60</v>
      </c>
      <c r="D21" s="2" t="s">
        <v>64</v>
      </c>
      <c r="E21" s="2"/>
      <c r="F21" s="3" t="s">
        <v>103</v>
      </c>
      <c r="G21" s="5">
        <v>120</v>
      </c>
      <c r="H21" s="6">
        <v>2.69</v>
      </c>
      <c r="I21" s="6">
        <f t="shared" si="0"/>
        <v>322.8</v>
      </c>
      <c r="J21" s="6">
        <f t="shared" si="1"/>
        <v>3.2279999999999998</v>
      </c>
      <c r="K21" s="6">
        <f t="shared" si="2"/>
        <v>387.35999999999996</v>
      </c>
    </row>
    <row r="22" spans="1:14" s="1" customFormat="1" ht="78.75" x14ac:dyDescent="0.25">
      <c r="A22" s="4">
        <v>17</v>
      </c>
      <c r="B22" s="2">
        <v>9692890220</v>
      </c>
      <c r="C22" s="15" t="s">
        <v>51</v>
      </c>
      <c r="D22" s="2" t="s">
        <v>61</v>
      </c>
      <c r="E22" s="2"/>
      <c r="F22" s="3" t="s">
        <v>103</v>
      </c>
      <c r="G22" s="5">
        <v>120</v>
      </c>
      <c r="H22" s="6">
        <v>4.4000000000000004</v>
      </c>
      <c r="I22" s="6">
        <f t="shared" si="0"/>
        <v>528</v>
      </c>
      <c r="J22" s="6">
        <f t="shared" si="1"/>
        <v>5.28</v>
      </c>
      <c r="K22" s="6">
        <f t="shared" si="2"/>
        <v>633.6</v>
      </c>
    </row>
    <row r="23" spans="1:14" s="1" customFormat="1" ht="66.75" customHeight="1" x14ac:dyDescent="0.25">
      <c r="A23" s="4">
        <v>18</v>
      </c>
      <c r="B23" s="2">
        <v>9692890222</v>
      </c>
      <c r="C23" s="15" t="s">
        <v>65</v>
      </c>
      <c r="D23" s="2" t="s">
        <v>66</v>
      </c>
      <c r="E23" s="2"/>
      <c r="F23" s="3" t="s">
        <v>103</v>
      </c>
      <c r="G23" s="5">
        <v>80</v>
      </c>
      <c r="H23" s="6">
        <v>15.13</v>
      </c>
      <c r="I23" s="6">
        <f t="shared" si="0"/>
        <v>1210.4000000000001</v>
      </c>
      <c r="J23" s="6">
        <f t="shared" si="1"/>
        <v>18.155999999999999</v>
      </c>
      <c r="K23" s="6">
        <f t="shared" si="2"/>
        <v>1452.48</v>
      </c>
    </row>
    <row r="24" spans="1:14" s="1" customFormat="1" ht="54.75" customHeight="1" x14ac:dyDescent="0.25">
      <c r="A24" s="4">
        <v>19</v>
      </c>
      <c r="B24" s="2">
        <v>9692890158</v>
      </c>
      <c r="C24" s="15" t="s">
        <v>17</v>
      </c>
      <c r="D24" s="2" t="s">
        <v>197</v>
      </c>
      <c r="E24" s="2"/>
      <c r="F24" s="3" t="s">
        <v>102</v>
      </c>
      <c r="G24" s="5">
        <v>200</v>
      </c>
      <c r="H24" s="6">
        <v>71.42</v>
      </c>
      <c r="I24" s="6">
        <f t="shared" si="0"/>
        <v>14284</v>
      </c>
      <c r="J24" s="6">
        <f t="shared" si="1"/>
        <v>85.703999999999994</v>
      </c>
      <c r="K24" s="6">
        <f t="shared" si="2"/>
        <v>17140.8</v>
      </c>
    </row>
    <row r="25" spans="1:14" s="1" customFormat="1" ht="52.5" customHeight="1" x14ac:dyDescent="0.25">
      <c r="A25" s="4">
        <v>20</v>
      </c>
      <c r="B25" s="2">
        <v>9692890157</v>
      </c>
      <c r="C25" s="15" t="s">
        <v>16</v>
      </c>
      <c r="D25" s="2" t="s">
        <v>84</v>
      </c>
      <c r="E25" s="2"/>
      <c r="F25" s="3" t="s">
        <v>102</v>
      </c>
      <c r="G25" s="5">
        <v>120</v>
      </c>
      <c r="H25" s="6">
        <v>31.11</v>
      </c>
      <c r="I25" s="6">
        <f t="shared" si="0"/>
        <v>3733.2</v>
      </c>
      <c r="J25" s="6">
        <f t="shared" si="1"/>
        <v>37.332000000000001</v>
      </c>
      <c r="K25" s="6">
        <f t="shared" si="2"/>
        <v>4479.84</v>
      </c>
    </row>
    <row r="26" spans="1:14" s="1" customFormat="1" ht="157.5" x14ac:dyDescent="0.25">
      <c r="A26" s="4">
        <v>21</v>
      </c>
      <c r="B26" s="2">
        <v>9573200001</v>
      </c>
      <c r="C26" s="15" t="s">
        <v>18</v>
      </c>
      <c r="D26" s="2" t="s">
        <v>147</v>
      </c>
      <c r="E26" s="2"/>
      <c r="F26" s="3" t="s">
        <v>103</v>
      </c>
      <c r="G26" s="5">
        <v>50</v>
      </c>
      <c r="H26" s="6">
        <v>82.45</v>
      </c>
      <c r="I26" s="6">
        <f t="shared" si="0"/>
        <v>4122.5</v>
      </c>
      <c r="J26" s="6">
        <f t="shared" si="1"/>
        <v>98.94</v>
      </c>
      <c r="K26" s="6">
        <f t="shared" si="2"/>
        <v>4947</v>
      </c>
    </row>
    <row r="27" spans="1:14" s="1" customFormat="1" ht="155.25" customHeight="1" x14ac:dyDescent="0.25">
      <c r="A27" s="4">
        <v>22</v>
      </c>
      <c r="B27" s="2" t="s">
        <v>181</v>
      </c>
      <c r="C27" s="15" t="s">
        <v>182</v>
      </c>
      <c r="D27" s="2" t="s">
        <v>183</v>
      </c>
      <c r="E27" s="2"/>
      <c r="F27" s="3" t="s">
        <v>103</v>
      </c>
      <c r="G27" s="5">
        <v>5</v>
      </c>
      <c r="H27" s="6">
        <v>314.35000000000002</v>
      </c>
      <c r="I27" s="6">
        <f t="shared" si="0"/>
        <v>1571.75</v>
      </c>
      <c r="J27" s="6">
        <f t="shared" si="1"/>
        <v>377.22</v>
      </c>
      <c r="K27" s="6">
        <f t="shared" si="2"/>
        <v>1886.1000000000001</v>
      </c>
    </row>
    <row r="28" spans="1:14" s="1" customFormat="1" ht="159" customHeight="1" x14ac:dyDescent="0.25">
      <c r="A28" s="4">
        <v>23</v>
      </c>
      <c r="B28" s="2">
        <v>4013700209</v>
      </c>
      <c r="C28" s="15" t="s">
        <v>164</v>
      </c>
      <c r="D28" s="2" t="s">
        <v>172</v>
      </c>
      <c r="E28" s="2"/>
      <c r="F28" s="3" t="s">
        <v>103</v>
      </c>
      <c r="G28" s="5">
        <v>5</v>
      </c>
      <c r="H28" s="6">
        <v>481</v>
      </c>
      <c r="I28" s="6">
        <f t="shared" si="0"/>
        <v>2405</v>
      </c>
      <c r="J28" s="6">
        <f t="shared" si="1"/>
        <v>577.19999999999993</v>
      </c>
      <c r="K28" s="6">
        <f t="shared" si="2"/>
        <v>2885.9999999999995</v>
      </c>
    </row>
    <row r="29" spans="1:14" s="1" customFormat="1" ht="58.5" customHeight="1" x14ac:dyDescent="0.25">
      <c r="A29" s="4">
        <v>24</v>
      </c>
      <c r="B29" s="2" t="s">
        <v>3</v>
      </c>
      <c r="C29" s="15" t="s">
        <v>19</v>
      </c>
      <c r="D29" s="2" t="s">
        <v>80</v>
      </c>
      <c r="E29" s="2"/>
      <c r="F29" s="3" t="s">
        <v>103</v>
      </c>
      <c r="G29" s="5">
        <v>200</v>
      </c>
      <c r="H29" s="6">
        <v>7.11</v>
      </c>
      <c r="I29" s="6">
        <f t="shared" si="0"/>
        <v>1422</v>
      </c>
      <c r="J29" s="6">
        <f t="shared" si="1"/>
        <v>8.532</v>
      </c>
      <c r="K29" s="6">
        <f t="shared" si="2"/>
        <v>1706.4</v>
      </c>
    </row>
    <row r="30" spans="1:14" s="1" customFormat="1" ht="91.5" customHeight="1" x14ac:dyDescent="0.25">
      <c r="A30" s="4">
        <v>25</v>
      </c>
      <c r="B30" s="2" t="s">
        <v>118</v>
      </c>
      <c r="C30" s="15" t="s">
        <v>119</v>
      </c>
      <c r="D30" s="2" t="s">
        <v>138</v>
      </c>
      <c r="E30" s="2"/>
      <c r="F30" s="3" t="s">
        <v>115</v>
      </c>
      <c r="G30" s="5">
        <v>50</v>
      </c>
      <c r="H30" s="6">
        <v>25.78</v>
      </c>
      <c r="I30" s="6">
        <f t="shared" si="0"/>
        <v>1289</v>
      </c>
      <c r="J30" s="6">
        <f t="shared" si="1"/>
        <v>30.936</v>
      </c>
      <c r="K30" s="6">
        <f t="shared" si="2"/>
        <v>1546.8</v>
      </c>
    </row>
    <row r="31" spans="1:14" x14ac:dyDescent="0.25">
      <c r="A31" s="4">
        <v>26</v>
      </c>
      <c r="B31" s="2">
        <v>2385100011</v>
      </c>
      <c r="C31" s="15" t="s">
        <v>23</v>
      </c>
      <c r="D31" s="2" t="s">
        <v>148</v>
      </c>
      <c r="E31" s="2"/>
      <c r="F31" s="3" t="s">
        <v>103</v>
      </c>
      <c r="G31" s="5">
        <v>20</v>
      </c>
      <c r="H31" s="6">
        <v>8.91</v>
      </c>
      <c r="I31" s="6">
        <f t="shared" si="0"/>
        <v>178.2</v>
      </c>
      <c r="J31" s="6">
        <f t="shared" si="1"/>
        <v>10.692</v>
      </c>
      <c r="K31" s="6">
        <f t="shared" si="2"/>
        <v>213.84</v>
      </c>
    </row>
    <row r="32" spans="1:14" ht="78.75" x14ac:dyDescent="0.25">
      <c r="A32" s="4">
        <v>27</v>
      </c>
      <c r="B32" s="2">
        <v>9692890234</v>
      </c>
      <c r="C32" s="15" t="s">
        <v>22</v>
      </c>
      <c r="D32" s="2" t="s">
        <v>69</v>
      </c>
      <c r="E32" s="2"/>
      <c r="F32" s="3" t="s">
        <v>103</v>
      </c>
      <c r="G32" s="5">
        <v>300</v>
      </c>
      <c r="H32" s="6">
        <v>30.89</v>
      </c>
      <c r="I32" s="6">
        <f t="shared" si="0"/>
        <v>9267</v>
      </c>
      <c r="J32" s="6">
        <f t="shared" si="1"/>
        <v>37.067999999999998</v>
      </c>
      <c r="K32" s="6">
        <f t="shared" si="2"/>
        <v>11120.4</v>
      </c>
    </row>
    <row r="33" spans="1:15" ht="94.5" x14ac:dyDescent="0.25">
      <c r="A33" s="4">
        <v>28</v>
      </c>
      <c r="B33" s="2" t="s">
        <v>20</v>
      </c>
      <c r="C33" s="15" t="s">
        <v>21</v>
      </c>
      <c r="D33" s="2" t="s">
        <v>68</v>
      </c>
      <c r="E33" s="2"/>
      <c r="F33" s="3" t="s">
        <v>103</v>
      </c>
      <c r="G33" s="5">
        <v>300</v>
      </c>
      <c r="H33" s="6">
        <v>27.98</v>
      </c>
      <c r="I33" s="6">
        <f t="shared" si="0"/>
        <v>8394</v>
      </c>
      <c r="J33" s="6">
        <f t="shared" si="1"/>
        <v>33.576000000000001</v>
      </c>
      <c r="K33" s="6">
        <f t="shared" si="2"/>
        <v>10072.799999999999</v>
      </c>
    </row>
    <row r="34" spans="1:15" ht="72" customHeight="1" x14ac:dyDescent="0.25">
      <c r="A34" s="4">
        <v>29</v>
      </c>
      <c r="B34" s="2">
        <v>5481230008</v>
      </c>
      <c r="C34" s="15" t="s">
        <v>75</v>
      </c>
      <c r="D34" s="2" t="s">
        <v>187</v>
      </c>
      <c r="E34" s="2"/>
      <c r="F34" s="3" t="s">
        <v>103</v>
      </c>
      <c r="G34" s="5">
        <v>40</v>
      </c>
      <c r="H34" s="6">
        <v>706.23</v>
      </c>
      <c r="I34" s="6">
        <f t="shared" si="0"/>
        <v>28249.200000000001</v>
      </c>
      <c r="J34" s="6">
        <f t="shared" si="1"/>
        <v>847.476</v>
      </c>
      <c r="K34" s="6">
        <f t="shared" si="2"/>
        <v>33899.040000000001</v>
      </c>
      <c r="O34" s="1"/>
    </row>
    <row r="35" spans="1:15" ht="76.5" customHeight="1" x14ac:dyDescent="0.25">
      <c r="A35" s="4">
        <v>30</v>
      </c>
      <c r="B35" s="2">
        <v>9692890244</v>
      </c>
      <c r="C35" s="15" t="s">
        <v>9</v>
      </c>
      <c r="D35" s="2" t="s">
        <v>67</v>
      </c>
      <c r="E35" s="2"/>
      <c r="F35" s="3" t="s">
        <v>103</v>
      </c>
      <c r="G35" s="5">
        <v>100</v>
      </c>
      <c r="H35" s="6">
        <v>36.35</v>
      </c>
      <c r="I35" s="6">
        <f t="shared" si="0"/>
        <v>3635</v>
      </c>
      <c r="J35" s="6">
        <f t="shared" si="1"/>
        <v>43.62</v>
      </c>
      <c r="K35" s="6">
        <f t="shared" si="2"/>
        <v>4362</v>
      </c>
    </row>
    <row r="36" spans="1:15" s="1" customFormat="1" ht="94.5" x14ac:dyDescent="0.25">
      <c r="A36" s="4">
        <v>31</v>
      </c>
      <c r="B36" s="2">
        <v>9692800118</v>
      </c>
      <c r="C36" s="15" t="s">
        <v>26</v>
      </c>
      <c r="D36" s="2" t="s">
        <v>70</v>
      </c>
      <c r="E36" s="2"/>
      <c r="F36" s="3" t="s">
        <v>103</v>
      </c>
      <c r="G36" s="5">
        <v>40</v>
      </c>
      <c r="H36" s="6">
        <v>13.34</v>
      </c>
      <c r="I36" s="6">
        <f t="shared" si="0"/>
        <v>533.6</v>
      </c>
      <c r="J36" s="6">
        <f t="shared" si="1"/>
        <v>16.007999999999999</v>
      </c>
      <c r="K36" s="6">
        <f t="shared" si="2"/>
        <v>640.31999999999994</v>
      </c>
    </row>
    <row r="37" spans="1:15" ht="57" customHeight="1" x14ac:dyDescent="0.25">
      <c r="A37" s="4">
        <v>32</v>
      </c>
      <c r="B37" s="2" t="s">
        <v>34</v>
      </c>
      <c r="C37" s="15" t="s">
        <v>35</v>
      </c>
      <c r="D37" s="2" t="s">
        <v>52</v>
      </c>
      <c r="E37" s="2"/>
      <c r="F37" s="3" t="s">
        <v>103</v>
      </c>
      <c r="G37" s="5">
        <v>50</v>
      </c>
      <c r="H37" s="6">
        <v>9.99</v>
      </c>
      <c r="I37" s="6">
        <f t="shared" si="0"/>
        <v>499.5</v>
      </c>
      <c r="J37" s="6">
        <f t="shared" si="1"/>
        <v>11.988</v>
      </c>
      <c r="K37" s="6">
        <f t="shared" si="2"/>
        <v>599.4</v>
      </c>
    </row>
    <row r="38" spans="1:15" ht="47.25" x14ac:dyDescent="0.25">
      <c r="A38" s="4">
        <v>33</v>
      </c>
      <c r="B38" s="2" t="s">
        <v>32</v>
      </c>
      <c r="C38" s="15" t="s">
        <v>33</v>
      </c>
      <c r="D38" s="2" t="s">
        <v>53</v>
      </c>
      <c r="E38" s="2"/>
      <c r="F38" s="3" t="s">
        <v>103</v>
      </c>
      <c r="G38" s="5">
        <v>200</v>
      </c>
      <c r="H38" s="6">
        <v>93.3</v>
      </c>
      <c r="I38" s="6">
        <f>G38*H38</f>
        <v>18660</v>
      </c>
      <c r="J38" s="6">
        <f t="shared" ref="J38:J69" si="6">H38*1.2</f>
        <v>111.96</v>
      </c>
      <c r="K38" s="6">
        <f t="shared" ref="K38:K69" si="7">G38*J38</f>
        <v>22392</v>
      </c>
    </row>
    <row r="39" spans="1:15" s="1" customFormat="1" ht="72" customHeight="1" x14ac:dyDescent="0.25">
      <c r="A39" s="4">
        <v>34</v>
      </c>
      <c r="B39" s="2" t="s">
        <v>116</v>
      </c>
      <c r="C39" s="15" t="s">
        <v>117</v>
      </c>
      <c r="D39" s="2" t="s">
        <v>143</v>
      </c>
      <c r="E39" s="2"/>
      <c r="F39" s="3" t="s">
        <v>115</v>
      </c>
      <c r="G39" s="5">
        <v>35</v>
      </c>
      <c r="H39" s="6">
        <v>6.45</v>
      </c>
      <c r="I39" s="6">
        <f t="shared" ref="I39:I69" si="8">G39*H39</f>
        <v>225.75</v>
      </c>
      <c r="J39" s="6">
        <f t="shared" si="6"/>
        <v>7.74</v>
      </c>
      <c r="K39" s="6">
        <f t="shared" si="7"/>
        <v>270.90000000000003</v>
      </c>
    </row>
    <row r="40" spans="1:15" ht="60.75" customHeight="1" x14ac:dyDescent="0.25">
      <c r="A40" s="4">
        <v>35</v>
      </c>
      <c r="B40" s="2">
        <v>9692890212</v>
      </c>
      <c r="C40" s="15" t="s">
        <v>74</v>
      </c>
      <c r="D40" s="2" t="s">
        <v>160</v>
      </c>
      <c r="E40" s="2"/>
      <c r="F40" s="3" t="s">
        <v>103</v>
      </c>
      <c r="G40" s="5">
        <v>20</v>
      </c>
      <c r="H40" s="6">
        <v>25.18</v>
      </c>
      <c r="I40" s="6">
        <f t="shared" si="8"/>
        <v>503.6</v>
      </c>
      <c r="J40" s="6">
        <f t="shared" si="6"/>
        <v>30.215999999999998</v>
      </c>
      <c r="K40" s="6">
        <f t="shared" si="7"/>
        <v>604.31999999999994</v>
      </c>
    </row>
    <row r="41" spans="1:15" ht="70.5" customHeight="1" x14ac:dyDescent="0.25">
      <c r="A41" s="4">
        <v>36</v>
      </c>
      <c r="B41" s="2">
        <v>9692890350</v>
      </c>
      <c r="C41" s="15" t="s">
        <v>72</v>
      </c>
      <c r="D41" s="2" t="s">
        <v>132</v>
      </c>
      <c r="E41" s="2"/>
      <c r="F41" s="3" t="s">
        <v>103</v>
      </c>
      <c r="G41" s="5">
        <v>20</v>
      </c>
      <c r="H41" s="6">
        <v>88.16</v>
      </c>
      <c r="I41" s="6">
        <f t="shared" si="8"/>
        <v>1763.1999999999998</v>
      </c>
      <c r="J41" s="6">
        <f t="shared" si="6"/>
        <v>105.79199999999999</v>
      </c>
      <c r="K41" s="6">
        <f t="shared" si="7"/>
        <v>2115.8399999999997</v>
      </c>
    </row>
    <row r="42" spans="1:15" ht="147.75" customHeight="1" x14ac:dyDescent="0.25">
      <c r="A42" s="4">
        <v>37</v>
      </c>
      <c r="B42" s="2" t="s">
        <v>6</v>
      </c>
      <c r="C42" s="15" t="s">
        <v>48</v>
      </c>
      <c r="D42" s="2" t="s">
        <v>112</v>
      </c>
      <c r="E42" s="2"/>
      <c r="F42" s="3" t="s">
        <v>103</v>
      </c>
      <c r="G42" s="5">
        <v>150</v>
      </c>
      <c r="H42" s="6">
        <v>12.365600000000001</v>
      </c>
      <c r="I42" s="6">
        <f t="shared" si="8"/>
        <v>1854.8400000000001</v>
      </c>
      <c r="J42" s="6">
        <f t="shared" si="6"/>
        <v>14.83872</v>
      </c>
      <c r="K42" s="6">
        <f t="shared" si="7"/>
        <v>2225.808</v>
      </c>
    </row>
    <row r="43" spans="1:15" ht="108" customHeight="1" x14ac:dyDescent="0.25">
      <c r="A43" s="4">
        <v>38</v>
      </c>
      <c r="B43" s="2" t="s">
        <v>120</v>
      </c>
      <c r="C43" s="15" t="s">
        <v>121</v>
      </c>
      <c r="D43" s="2" t="s">
        <v>139</v>
      </c>
      <c r="E43" s="2"/>
      <c r="F43" s="3" t="s">
        <v>103</v>
      </c>
      <c r="G43" s="5">
        <v>5</v>
      </c>
      <c r="H43" s="6">
        <v>81.05</v>
      </c>
      <c r="I43" s="6">
        <f t="shared" si="8"/>
        <v>405.25</v>
      </c>
      <c r="J43" s="6">
        <f t="shared" si="6"/>
        <v>97.259999999999991</v>
      </c>
      <c r="K43" s="6">
        <f t="shared" si="7"/>
        <v>486.29999999999995</v>
      </c>
    </row>
    <row r="44" spans="1:15" ht="75.75" customHeight="1" x14ac:dyDescent="0.25">
      <c r="A44" s="4">
        <v>39</v>
      </c>
      <c r="B44" s="2" t="s">
        <v>7</v>
      </c>
      <c r="C44" s="15" t="s">
        <v>8</v>
      </c>
      <c r="D44" s="2" t="s">
        <v>71</v>
      </c>
      <c r="E44" s="2"/>
      <c r="F44" s="3" t="s">
        <v>103</v>
      </c>
      <c r="G44" s="5">
        <v>10</v>
      </c>
      <c r="H44" s="6">
        <v>51.85</v>
      </c>
      <c r="I44" s="6">
        <f t="shared" si="8"/>
        <v>518.5</v>
      </c>
      <c r="J44" s="6">
        <f t="shared" si="6"/>
        <v>62.22</v>
      </c>
      <c r="K44" s="6">
        <f t="shared" si="7"/>
        <v>622.20000000000005</v>
      </c>
    </row>
    <row r="45" spans="1:15" ht="123.75" customHeight="1" x14ac:dyDescent="0.25">
      <c r="A45" s="4">
        <v>40</v>
      </c>
      <c r="B45" s="2">
        <v>9692890404</v>
      </c>
      <c r="C45" s="15" t="s">
        <v>154</v>
      </c>
      <c r="D45" s="2" t="s">
        <v>169</v>
      </c>
      <c r="E45" s="2"/>
      <c r="F45" s="3" t="s">
        <v>103</v>
      </c>
      <c r="G45" s="5">
        <v>2</v>
      </c>
      <c r="H45" s="6">
        <v>6184.4</v>
      </c>
      <c r="I45" s="6">
        <f t="shared" si="8"/>
        <v>12368.8</v>
      </c>
      <c r="J45" s="6">
        <f t="shared" si="6"/>
        <v>7421.2799999999988</v>
      </c>
      <c r="K45" s="6">
        <f t="shared" si="7"/>
        <v>14842.559999999998</v>
      </c>
    </row>
    <row r="46" spans="1:15" ht="130.5" customHeight="1" x14ac:dyDescent="0.25">
      <c r="A46" s="4">
        <v>41</v>
      </c>
      <c r="B46" s="2">
        <v>9692890162</v>
      </c>
      <c r="C46" s="15" t="s">
        <v>190</v>
      </c>
      <c r="D46" s="2" t="s">
        <v>106</v>
      </c>
      <c r="E46" s="2"/>
      <c r="F46" s="3" t="s">
        <v>103</v>
      </c>
      <c r="G46" s="5">
        <v>10</v>
      </c>
      <c r="H46" s="6">
        <v>667.26</v>
      </c>
      <c r="I46" s="6">
        <f t="shared" si="8"/>
        <v>6672.6</v>
      </c>
      <c r="J46" s="6">
        <f t="shared" si="6"/>
        <v>800.71199999999999</v>
      </c>
      <c r="K46" s="6">
        <f t="shared" si="7"/>
        <v>8007.12</v>
      </c>
    </row>
    <row r="47" spans="1:15" ht="108" customHeight="1" x14ac:dyDescent="0.25">
      <c r="A47" s="4">
        <v>42</v>
      </c>
      <c r="B47" s="2" t="s">
        <v>41</v>
      </c>
      <c r="C47" s="15" t="s">
        <v>42</v>
      </c>
      <c r="D47" s="2" t="s">
        <v>54</v>
      </c>
      <c r="E47" s="2"/>
      <c r="F47" s="3" t="s">
        <v>103</v>
      </c>
      <c r="G47" s="5">
        <v>20</v>
      </c>
      <c r="H47" s="6">
        <v>24.53</v>
      </c>
      <c r="I47" s="6">
        <f t="shared" si="8"/>
        <v>490.6</v>
      </c>
      <c r="J47" s="6">
        <f t="shared" si="6"/>
        <v>29.436</v>
      </c>
      <c r="K47" s="6">
        <f t="shared" si="7"/>
        <v>588.72</v>
      </c>
      <c r="N47" s="1"/>
    </row>
    <row r="48" spans="1:15" ht="91.5" customHeight="1" x14ac:dyDescent="0.25">
      <c r="A48" s="4">
        <v>43</v>
      </c>
      <c r="B48" s="2" t="s">
        <v>43</v>
      </c>
      <c r="C48" s="15" t="s">
        <v>189</v>
      </c>
      <c r="D48" s="2" t="s">
        <v>55</v>
      </c>
      <c r="E48" s="2"/>
      <c r="F48" s="3" t="s">
        <v>103</v>
      </c>
      <c r="G48" s="5">
        <v>30</v>
      </c>
      <c r="H48" s="6">
        <v>40.89</v>
      </c>
      <c r="I48" s="6">
        <f t="shared" si="8"/>
        <v>1226.7</v>
      </c>
      <c r="J48" s="6">
        <f t="shared" si="6"/>
        <v>49.067999999999998</v>
      </c>
      <c r="K48" s="6">
        <f t="shared" si="7"/>
        <v>1472.04</v>
      </c>
    </row>
    <row r="49" spans="1:11" ht="88.5" customHeight="1" x14ac:dyDescent="0.25">
      <c r="A49" s="4">
        <v>44</v>
      </c>
      <c r="B49" s="2" t="s">
        <v>128</v>
      </c>
      <c r="C49" s="15" t="s">
        <v>129</v>
      </c>
      <c r="D49" s="2" t="s">
        <v>141</v>
      </c>
      <c r="E49" s="2"/>
      <c r="F49" s="3" t="s">
        <v>103</v>
      </c>
      <c r="G49" s="5">
        <v>100</v>
      </c>
      <c r="H49" s="6">
        <v>51.9</v>
      </c>
      <c r="I49" s="6">
        <f t="shared" si="8"/>
        <v>5190</v>
      </c>
      <c r="J49" s="6">
        <f t="shared" si="6"/>
        <v>62.279999999999994</v>
      </c>
      <c r="K49" s="6">
        <f t="shared" si="7"/>
        <v>6227.9999999999991</v>
      </c>
    </row>
    <row r="50" spans="1:11" ht="78" customHeight="1" x14ac:dyDescent="0.25">
      <c r="A50" s="4">
        <v>45</v>
      </c>
      <c r="B50" s="2" t="s">
        <v>45</v>
      </c>
      <c r="C50" s="15" t="s">
        <v>47</v>
      </c>
      <c r="D50" s="2" t="s">
        <v>56</v>
      </c>
      <c r="E50" s="2"/>
      <c r="F50" s="3" t="s">
        <v>103</v>
      </c>
      <c r="G50" s="5">
        <v>1000</v>
      </c>
      <c r="H50" s="6">
        <v>4.22</v>
      </c>
      <c r="I50" s="6">
        <f t="shared" si="8"/>
        <v>4220</v>
      </c>
      <c r="J50" s="6">
        <f t="shared" si="6"/>
        <v>5.0639999999999992</v>
      </c>
      <c r="K50" s="6">
        <f t="shared" si="7"/>
        <v>5063.9999999999991</v>
      </c>
    </row>
    <row r="51" spans="1:11" ht="58.5" customHeight="1" x14ac:dyDescent="0.25">
      <c r="A51" s="4">
        <v>46</v>
      </c>
      <c r="B51" s="2">
        <v>9692890269</v>
      </c>
      <c r="C51" s="15" t="s">
        <v>157</v>
      </c>
      <c r="D51" s="2" t="s">
        <v>176</v>
      </c>
      <c r="E51" s="2"/>
      <c r="F51" s="3" t="s">
        <v>103</v>
      </c>
      <c r="G51" s="5">
        <v>10</v>
      </c>
      <c r="H51" s="6">
        <v>21.32</v>
      </c>
      <c r="I51" s="6">
        <f t="shared" si="8"/>
        <v>213.2</v>
      </c>
      <c r="J51" s="6">
        <f t="shared" si="6"/>
        <v>25.584</v>
      </c>
      <c r="K51" s="6">
        <f t="shared" si="7"/>
        <v>255.84</v>
      </c>
    </row>
    <row r="52" spans="1:11" s="1" customFormat="1" ht="66.75" customHeight="1" x14ac:dyDescent="0.25">
      <c r="A52" s="4">
        <v>47</v>
      </c>
      <c r="B52" s="2">
        <v>9692890270</v>
      </c>
      <c r="C52" s="15" t="s">
        <v>156</v>
      </c>
      <c r="D52" s="2" t="s">
        <v>173</v>
      </c>
      <c r="E52" s="2"/>
      <c r="F52" s="3" t="s">
        <v>103</v>
      </c>
      <c r="G52" s="5">
        <v>20</v>
      </c>
      <c r="H52" s="6">
        <v>18.53</v>
      </c>
      <c r="I52" s="6">
        <f t="shared" si="8"/>
        <v>370.6</v>
      </c>
      <c r="J52" s="6">
        <f t="shared" si="6"/>
        <v>22.236000000000001</v>
      </c>
      <c r="K52" s="6">
        <f t="shared" si="7"/>
        <v>444.72</v>
      </c>
    </row>
    <row r="53" spans="1:11" ht="31.5" x14ac:dyDescent="0.25">
      <c r="A53" s="4">
        <v>48</v>
      </c>
      <c r="B53" s="2">
        <v>9692800128</v>
      </c>
      <c r="C53" s="15" t="s">
        <v>27</v>
      </c>
      <c r="D53" s="2" t="s">
        <v>59</v>
      </c>
      <c r="E53" s="2"/>
      <c r="F53" s="3" t="s">
        <v>103</v>
      </c>
      <c r="G53" s="5">
        <v>150</v>
      </c>
      <c r="H53" s="6">
        <v>13.11</v>
      </c>
      <c r="I53" s="6">
        <f t="shared" si="8"/>
        <v>1966.5</v>
      </c>
      <c r="J53" s="6">
        <f t="shared" si="6"/>
        <v>15.731999999999999</v>
      </c>
      <c r="K53" s="6">
        <f t="shared" si="7"/>
        <v>2359.7999999999997</v>
      </c>
    </row>
    <row r="54" spans="1:11" ht="144" customHeight="1" x14ac:dyDescent="0.25">
      <c r="A54" s="4">
        <v>49</v>
      </c>
      <c r="B54" s="2" t="s">
        <v>130</v>
      </c>
      <c r="C54" s="15" t="s">
        <v>131</v>
      </c>
      <c r="D54" s="2" t="s">
        <v>142</v>
      </c>
      <c r="E54" s="2"/>
      <c r="F54" s="3" t="s">
        <v>103</v>
      </c>
      <c r="G54" s="5">
        <v>30</v>
      </c>
      <c r="H54" s="6">
        <v>44.22</v>
      </c>
      <c r="I54" s="6">
        <f t="shared" si="8"/>
        <v>1326.6</v>
      </c>
      <c r="J54" s="6">
        <f t="shared" si="6"/>
        <v>53.064</v>
      </c>
      <c r="K54" s="6">
        <f t="shared" si="7"/>
        <v>1591.92</v>
      </c>
    </row>
    <row r="55" spans="1:11" ht="85.5" customHeight="1" x14ac:dyDescent="0.25">
      <c r="A55" s="4">
        <v>50</v>
      </c>
      <c r="B55" s="2">
        <v>9692890250</v>
      </c>
      <c r="C55" s="15" t="s">
        <v>163</v>
      </c>
      <c r="D55" s="2" t="s">
        <v>179</v>
      </c>
      <c r="E55" s="2"/>
      <c r="F55" s="3" t="s">
        <v>103</v>
      </c>
      <c r="G55" s="5">
        <v>50</v>
      </c>
      <c r="H55" s="6">
        <v>171.75</v>
      </c>
      <c r="I55" s="6">
        <f t="shared" si="8"/>
        <v>8587.5</v>
      </c>
      <c r="J55" s="6">
        <f t="shared" si="6"/>
        <v>206.1</v>
      </c>
      <c r="K55" s="6">
        <f t="shared" si="7"/>
        <v>10305</v>
      </c>
    </row>
    <row r="56" spans="1:11" ht="78.75" x14ac:dyDescent="0.25">
      <c r="A56" s="4">
        <v>51</v>
      </c>
      <c r="B56" s="2">
        <v>9692890249</v>
      </c>
      <c r="C56" s="15" t="s">
        <v>162</v>
      </c>
      <c r="D56" s="2" t="s">
        <v>178</v>
      </c>
      <c r="E56" s="2"/>
      <c r="F56" s="3" t="s">
        <v>103</v>
      </c>
      <c r="G56" s="5">
        <v>50</v>
      </c>
      <c r="H56" s="6">
        <v>175.52</v>
      </c>
      <c r="I56" s="6">
        <f t="shared" si="8"/>
        <v>8776</v>
      </c>
      <c r="J56" s="6">
        <f t="shared" si="6"/>
        <v>210.624</v>
      </c>
      <c r="K56" s="6">
        <f t="shared" si="7"/>
        <v>10531.199999999999</v>
      </c>
    </row>
    <row r="57" spans="1:11" ht="107.25" customHeight="1" x14ac:dyDescent="0.25">
      <c r="A57" s="4">
        <v>52</v>
      </c>
      <c r="B57" s="2" t="s">
        <v>44</v>
      </c>
      <c r="C57" s="15" t="s">
        <v>46</v>
      </c>
      <c r="D57" s="2" t="s">
        <v>57</v>
      </c>
      <c r="E57" s="2"/>
      <c r="F57" s="3" t="s">
        <v>103</v>
      </c>
      <c r="G57" s="5">
        <v>5000</v>
      </c>
      <c r="H57" s="6">
        <v>14.93</v>
      </c>
      <c r="I57" s="6">
        <f t="shared" si="8"/>
        <v>74650</v>
      </c>
      <c r="J57" s="6">
        <f t="shared" si="6"/>
        <v>17.916</v>
      </c>
      <c r="K57" s="6">
        <f t="shared" si="7"/>
        <v>89580</v>
      </c>
    </row>
    <row r="58" spans="1:11" ht="74.25" customHeight="1" x14ac:dyDescent="0.25">
      <c r="A58" s="4">
        <v>53</v>
      </c>
      <c r="B58" s="2">
        <v>9692890332</v>
      </c>
      <c r="C58" s="15" t="s">
        <v>58</v>
      </c>
      <c r="D58" s="2" t="s">
        <v>86</v>
      </c>
      <c r="E58" s="2"/>
      <c r="F58" s="3" t="s">
        <v>103</v>
      </c>
      <c r="G58" s="5">
        <v>150</v>
      </c>
      <c r="H58" s="6">
        <v>5.74</v>
      </c>
      <c r="I58" s="6">
        <f t="shared" si="8"/>
        <v>861</v>
      </c>
      <c r="J58" s="6">
        <f t="shared" si="6"/>
        <v>6.8879999999999999</v>
      </c>
      <c r="K58" s="6">
        <f t="shared" si="7"/>
        <v>1033.2</v>
      </c>
    </row>
    <row r="59" spans="1:11" ht="58.5" customHeight="1" x14ac:dyDescent="0.25">
      <c r="A59" s="4">
        <v>54</v>
      </c>
      <c r="B59" s="2">
        <v>9692890252</v>
      </c>
      <c r="C59" s="15" t="s">
        <v>161</v>
      </c>
      <c r="D59" s="2" t="s">
        <v>177</v>
      </c>
      <c r="E59" s="2"/>
      <c r="F59" s="3" t="s">
        <v>115</v>
      </c>
      <c r="G59" s="5">
        <v>20</v>
      </c>
      <c r="H59" s="6">
        <v>14.68</v>
      </c>
      <c r="I59" s="6">
        <f t="shared" si="8"/>
        <v>293.60000000000002</v>
      </c>
      <c r="J59" s="6">
        <f t="shared" si="6"/>
        <v>17.616</v>
      </c>
      <c r="K59" s="6">
        <f t="shared" si="7"/>
        <v>352.32</v>
      </c>
    </row>
    <row r="60" spans="1:11" ht="75" customHeight="1" x14ac:dyDescent="0.25">
      <c r="A60" s="4">
        <v>55</v>
      </c>
      <c r="B60" s="2">
        <v>5463310017</v>
      </c>
      <c r="C60" s="15" t="s">
        <v>13</v>
      </c>
      <c r="D60" s="2" t="s">
        <v>188</v>
      </c>
      <c r="E60" s="2"/>
      <c r="F60" s="3" t="s">
        <v>103</v>
      </c>
      <c r="G60" s="5">
        <v>7</v>
      </c>
      <c r="H60" s="6">
        <v>242.92</v>
      </c>
      <c r="I60" s="6">
        <f t="shared" si="8"/>
        <v>1700.4399999999998</v>
      </c>
      <c r="J60" s="6">
        <f t="shared" si="6"/>
        <v>291.50399999999996</v>
      </c>
      <c r="K60" s="6">
        <f t="shared" si="7"/>
        <v>2040.5279999999998</v>
      </c>
    </row>
    <row r="61" spans="1:11" ht="47.25" x14ac:dyDescent="0.25">
      <c r="A61" s="4">
        <v>56</v>
      </c>
      <c r="B61" s="2">
        <v>9692890319</v>
      </c>
      <c r="C61" s="15" t="s">
        <v>159</v>
      </c>
      <c r="D61" s="2" t="s">
        <v>180</v>
      </c>
      <c r="E61" s="2"/>
      <c r="F61" s="3" t="s">
        <v>103</v>
      </c>
      <c r="G61" s="5">
        <v>20</v>
      </c>
      <c r="H61" s="6">
        <v>82.7</v>
      </c>
      <c r="I61" s="6">
        <f t="shared" si="8"/>
        <v>1654</v>
      </c>
      <c r="J61" s="6">
        <f t="shared" si="6"/>
        <v>99.24</v>
      </c>
      <c r="K61" s="6">
        <f t="shared" si="7"/>
        <v>1984.8</v>
      </c>
    </row>
    <row r="62" spans="1:11" ht="47.25" x14ac:dyDescent="0.25">
      <c r="A62" s="4">
        <v>57</v>
      </c>
      <c r="B62" s="2" t="s">
        <v>4</v>
      </c>
      <c r="C62" s="15" t="s">
        <v>5</v>
      </c>
      <c r="D62" s="2" t="s">
        <v>133</v>
      </c>
      <c r="E62" s="2"/>
      <c r="F62" s="3" t="s">
        <v>103</v>
      </c>
      <c r="G62" s="5">
        <v>3</v>
      </c>
      <c r="H62" s="6">
        <v>466.51</v>
      </c>
      <c r="I62" s="6">
        <f t="shared" si="8"/>
        <v>1399.53</v>
      </c>
      <c r="J62" s="6">
        <f t="shared" si="6"/>
        <v>559.81200000000001</v>
      </c>
      <c r="K62" s="6">
        <f t="shared" si="7"/>
        <v>1679.4360000000001</v>
      </c>
    </row>
    <row r="63" spans="1:11" ht="154.5" customHeight="1" x14ac:dyDescent="0.25">
      <c r="A63" s="4">
        <v>58</v>
      </c>
      <c r="B63" s="2">
        <v>9692890301</v>
      </c>
      <c r="C63" s="15" t="s">
        <v>155</v>
      </c>
      <c r="D63" s="2" t="s">
        <v>168</v>
      </c>
      <c r="E63" s="2"/>
      <c r="F63" s="3" t="s">
        <v>103</v>
      </c>
      <c r="G63" s="5">
        <v>100</v>
      </c>
      <c r="H63" s="6">
        <v>5.45</v>
      </c>
      <c r="I63" s="6">
        <f t="shared" si="8"/>
        <v>545</v>
      </c>
      <c r="J63" s="6">
        <f t="shared" si="6"/>
        <v>6.54</v>
      </c>
      <c r="K63" s="6">
        <f t="shared" si="7"/>
        <v>654</v>
      </c>
    </row>
    <row r="64" spans="1:11" ht="40.5" customHeight="1" x14ac:dyDescent="0.25">
      <c r="A64" s="4">
        <v>59</v>
      </c>
      <c r="B64" s="2" t="s">
        <v>24</v>
      </c>
      <c r="C64" s="15" t="s">
        <v>25</v>
      </c>
      <c r="D64" s="2" t="s">
        <v>79</v>
      </c>
      <c r="E64" s="2"/>
      <c r="F64" s="3" t="s">
        <v>103</v>
      </c>
      <c r="G64" s="5">
        <v>200</v>
      </c>
      <c r="H64" s="6">
        <v>66.099999999999994</v>
      </c>
      <c r="I64" s="6">
        <f t="shared" si="8"/>
        <v>13219.999999999998</v>
      </c>
      <c r="J64" s="6">
        <f t="shared" si="6"/>
        <v>79.319999999999993</v>
      </c>
      <c r="K64" s="6">
        <f t="shared" si="7"/>
        <v>15863.999999999998</v>
      </c>
    </row>
    <row r="65" spans="1:11" ht="50.25" customHeight="1" x14ac:dyDescent="0.25">
      <c r="A65" s="4">
        <v>60</v>
      </c>
      <c r="B65" s="2">
        <v>9692890282</v>
      </c>
      <c r="C65" s="15" t="s">
        <v>99</v>
      </c>
      <c r="D65" s="2" t="s">
        <v>194</v>
      </c>
      <c r="E65" s="2"/>
      <c r="F65" s="3" t="s">
        <v>103</v>
      </c>
      <c r="G65" s="5">
        <v>200</v>
      </c>
      <c r="H65" s="6">
        <v>8.42</v>
      </c>
      <c r="I65" s="6">
        <f t="shared" si="8"/>
        <v>1684</v>
      </c>
      <c r="J65" s="6">
        <f t="shared" si="6"/>
        <v>10.103999999999999</v>
      </c>
      <c r="K65" s="6">
        <f t="shared" si="7"/>
        <v>2020.7999999999997</v>
      </c>
    </row>
    <row r="66" spans="1:11" ht="68.25" customHeight="1" x14ac:dyDescent="0.25">
      <c r="A66" s="4">
        <v>61</v>
      </c>
      <c r="B66" s="2">
        <v>4261320002</v>
      </c>
      <c r="C66" s="15" t="s">
        <v>30</v>
      </c>
      <c r="D66" s="2" t="s">
        <v>198</v>
      </c>
      <c r="E66" s="2"/>
      <c r="F66" s="3" t="s">
        <v>103</v>
      </c>
      <c r="G66" s="5">
        <v>400</v>
      </c>
      <c r="H66" s="6">
        <v>10.27</v>
      </c>
      <c r="I66" s="6">
        <f t="shared" si="8"/>
        <v>4108</v>
      </c>
      <c r="J66" s="6">
        <f t="shared" si="6"/>
        <v>12.324</v>
      </c>
      <c r="K66" s="6">
        <f t="shared" si="7"/>
        <v>4929.6000000000004</v>
      </c>
    </row>
    <row r="67" spans="1:11" ht="37.5" customHeight="1" x14ac:dyDescent="0.25">
      <c r="A67" s="4">
        <v>62</v>
      </c>
      <c r="B67" s="2">
        <v>9692890394</v>
      </c>
      <c r="C67" s="15" t="s">
        <v>29</v>
      </c>
      <c r="D67" s="2" t="s">
        <v>73</v>
      </c>
      <c r="E67" s="2"/>
      <c r="F67" s="3" t="s">
        <v>103</v>
      </c>
      <c r="G67" s="5">
        <v>300</v>
      </c>
      <c r="H67" s="6">
        <v>26.28</v>
      </c>
      <c r="I67" s="6">
        <f t="shared" si="8"/>
        <v>7884</v>
      </c>
      <c r="J67" s="6">
        <f t="shared" si="6"/>
        <v>31.536000000000001</v>
      </c>
      <c r="K67" s="6">
        <f t="shared" si="7"/>
        <v>9460.8000000000011</v>
      </c>
    </row>
    <row r="68" spans="1:11" ht="39" customHeight="1" x14ac:dyDescent="0.25">
      <c r="A68" s="4">
        <v>63</v>
      </c>
      <c r="B68" s="2">
        <v>9692890180</v>
      </c>
      <c r="C68" s="15" t="s">
        <v>31</v>
      </c>
      <c r="D68" s="2" t="s">
        <v>81</v>
      </c>
      <c r="E68" s="2"/>
      <c r="F68" s="3" t="s">
        <v>102</v>
      </c>
      <c r="G68" s="5">
        <v>300</v>
      </c>
      <c r="H68" s="6">
        <v>10.979800000000001</v>
      </c>
      <c r="I68" s="6">
        <f t="shared" si="8"/>
        <v>3293.94</v>
      </c>
      <c r="J68" s="6">
        <f t="shared" si="6"/>
        <v>13.17576</v>
      </c>
      <c r="K68" s="6">
        <f t="shared" si="7"/>
        <v>3952.7280000000001</v>
      </c>
    </row>
    <row r="69" spans="1:11" ht="47.25" x14ac:dyDescent="0.25">
      <c r="A69" s="4">
        <v>64</v>
      </c>
      <c r="B69" s="2">
        <v>9692890184</v>
      </c>
      <c r="C69" s="15" t="s">
        <v>158</v>
      </c>
      <c r="D69" s="2" t="s">
        <v>170</v>
      </c>
      <c r="E69" s="2"/>
      <c r="F69" s="3" t="s">
        <v>102</v>
      </c>
      <c r="G69" s="5">
        <v>5</v>
      </c>
      <c r="H69" s="6">
        <v>40.78</v>
      </c>
      <c r="I69" s="6">
        <f t="shared" si="8"/>
        <v>203.9</v>
      </c>
      <c r="J69" s="6">
        <f t="shared" si="6"/>
        <v>48.936</v>
      </c>
      <c r="K69" s="6">
        <f t="shared" si="7"/>
        <v>244.68</v>
      </c>
    </row>
    <row r="70" spans="1:11" ht="63" x14ac:dyDescent="0.25">
      <c r="A70" s="4">
        <v>65</v>
      </c>
      <c r="B70" s="2" t="s">
        <v>36</v>
      </c>
      <c r="C70" s="15" t="s">
        <v>37</v>
      </c>
      <c r="D70" s="2" t="s">
        <v>109</v>
      </c>
      <c r="E70" s="2"/>
      <c r="F70" s="3" t="s">
        <v>104</v>
      </c>
      <c r="G70" s="5">
        <v>400</v>
      </c>
      <c r="H70" s="6">
        <v>24.048960000000001</v>
      </c>
      <c r="I70" s="6">
        <f t="shared" ref="I70:I82" si="9">G70*H70</f>
        <v>9619.5840000000007</v>
      </c>
      <c r="J70" s="6">
        <f t="shared" ref="J70:J82" si="10">H70*1.2</f>
        <v>28.858751999999999</v>
      </c>
      <c r="K70" s="6">
        <f t="shared" ref="K70:K82" si="11">G70*J70</f>
        <v>11543.5008</v>
      </c>
    </row>
    <row r="71" spans="1:11" ht="63" x14ac:dyDescent="0.25">
      <c r="A71" s="4">
        <v>66</v>
      </c>
      <c r="B71" s="2" t="s">
        <v>107</v>
      </c>
      <c r="C71" s="15" t="s">
        <v>108</v>
      </c>
      <c r="D71" s="2" t="s">
        <v>110</v>
      </c>
      <c r="E71" s="2"/>
      <c r="F71" s="3" t="s">
        <v>104</v>
      </c>
      <c r="G71" s="5">
        <v>200</v>
      </c>
      <c r="H71" s="6">
        <v>50.73</v>
      </c>
      <c r="I71" s="6">
        <f t="shared" si="9"/>
        <v>10146</v>
      </c>
      <c r="J71" s="6">
        <f t="shared" si="10"/>
        <v>60.875999999999991</v>
      </c>
      <c r="K71" s="6">
        <f t="shared" si="11"/>
        <v>12175.199999999999</v>
      </c>
    </row>
    <row r="72" spans="1:11" ht="72" customHeight="1" x14ac:dyDescent="0.25">
      <c r="A72" s="4">
        <v>67</v>
      </c>
      <c r="B72" s="2" t="s">
        <v>124</v>
      </c>
      <c r="C72" s="15" t="s">
        <v>125</v>
      </c>
      <c r="D72" s="2" t="s">
        <v>146</v>
      </c>
      <c r="E72" s="2"/>
      <c r="F72" s="3" t="s">
        <v>103</v>
      </c>
      <c r="G72" s="5">
        <v>15</v>
      </c>
      <c r="H72" s="6">
        <v>97.18</v>
      </c>
      <c r="I72" s="6">
        <f t="shared" si="9"/>
        <v>1457.7</v>
      </c>
      <c r="J72" s="6">
        <f t="shared" si="10"/>
        <v>116.616</v>
      </c>
      <c r="K72" s="6">
        <f t="shared" si="11"/>
        <v>1749.24</v>
      </c>
    </row>
    <row r="73" spans="1:11" ht="47.25" x14ac:dyDescent="0.25">
      <c r="A73" s="4">
        <v>68</v>
      </c>
      <c r="B73" s="2">
        <v>9692890174</v>
      </c>
      <c r="C73" s="15" t="s">
        <v>38</v>
      </c>
      <c r="D73" s="2" t="s">
        <v>82</v>
      </c>
      <c r="E73" s="2"/>
      <c r="F73" s="3" t="s">
        <v>103</v>
      </c>
      <c r="G73" s="5">
        <v>30</v>
      </c>
      <c r="H73" s="6">
        <v>69.503200000000007</v>
      </c>
      <c r="I73" s="6">
        <f t="shared" si="9"/>
        <v>2085.096</v>
      </c>
      <c r="J73" s="6">
        <f t="shared" si="10"/>
        <v>83.403840000000002</v>
      </c>
      <c r="K73" s="6">
        <f t="shared" si="11"/>
        <v>2502.1152000000002</v>
      </c>
    </row>
    <row r="74" spans="1:11" ht="78.75" x14ac:dyDescent="0.25">
      <c r="A74" s="4">
        <v>69</v>
      </c>
      <c r="B74" s="2">
        <v>9692890175</v>
      </c>
      <c r="C74" s="15" t="s">
        <v>39</v>
      </c>
      <c r="D74" s="2" t="s">
        <v>111</v>
      </c>
      <c r="E74" s="2"/>
      <c r="F74" s="3" t="s">
        <v>103</v>
      </c>
      <c r="G74" s="5">
        <v>30</v>
      </c>
      <c r="H74" s="6">
        <v>147.53440000000001</v>
      </c>
      <c r="I74" s="6">
        <f t="shared" si="9"/>
        <v>4426.0320000000002</v>
      </c>
      <c r="J74" s="6">
        <f t="shared" si="10"/>
        <v>177.04128</v>
      </c>
      <c r="K74" s="6">
        <f t="shared" si="11"/>
        <v>5311.2384000000002</v>
      </c>
    </row>
    <row r="75" spans="1:11" ht="78.75" x14ac:dyDescent="0.25">
      <c r="A75" s="4">
        <v>70</v>
      </c>
      <c r="B75" s="2">
        <v>9692890176</v>
      </c>
      <c r="C75" s="15" t="s">
        <v>191</v>
      </c>
      <c r="D75" s="2" t="s">
        <v>171</v>
      </c>
      <c r="E75" s="2"/>
      <c r="F75" s="3" t="s">
        <v>103</v>
      </c>
      <c r="G75" s="5">
        <v>1</v>
      </c>
      <c r="H75" s="6">
        <v>513.07000000000005</v>
      </c>
      <c r="I75" s="6">
        <f t="shared" si="9"/>
        <v>513.07000000000005</v>
      </c>
      <c r="J75" s="6">
        <f t="shared" si="10"/>
        <v>615.68400000000008</v>
      </c>
      <c r="K75" s="6">
        <f t="shared" si="11"/>
        <v>615.68400000000008</v>
      </c>
    </row>
    <row r="76" spans="1:11" ht="272.25" customHeight="1" x14ac:dyDescent="0.25">
      <c r="A76" s="4">
        <v>71</v>
      </c>
      <c r="B76" s="2">
        <v>9692800098</v>
      </c>
      <c r="C76" s="15" t="s">
        <v>28</v>
      </c>
      <c r="D76" s="2" t="s">
        <v>193</v>
      </c>
      <c r="E76" s="2"/>
      <c r="F76" s="3" t="s">
        <v>103</v>
      </c>
      <c r="G76" s="5">
        <v>800</v>
      </c>
      <c r="H76" s="6">
        <v>3.5177999999999998</v>
      </c>
      <c r="I76" s="6">
        <f t="shared" si="9"/>
        <v>2814.24</v>
      </c>
      <c r="J76" s="6">
        <f t="shared" si="10"/>
        <v>4.2213599999999998</v>
      </c>
      <c r="K76" s="6">
        <f t="shared" si="11"/>
        <v>3377.0879999999997</v>
      </c>
    </row>
    <row r="77" spans="1:11" ht="54.75" customHeight="1" x14ac:dyDescent="0.25">
      <c r="A77" s="4">
        <v>72</v>
      </c>
      <c r="B77" s="2" t="s">
        <v>144</v>
      </c>
      <c r="C77" s="15" t="s">
        <v>145</v>
      </c>
      <c r="D77" s="2" t="s">
        <v>199</v>
      </c>
      <c r="E77" s="2"/>
      <c r="F77" s="3" t="s">
        <v>103</v>
      </c>
      <c r="G77" s="5">
        <v>30</v>
      </c>
      <c r="H77" s="6">
        <v>50.55</v>
      </c>
      <c r="I77" s="6">
        <f t="shared" si="9"/>
        <v>1516.5</v>
      </c>
      <c r="J77" s="6">
        <f t="shared" si="10"/>
        <v>60.66</v>
      </c>
      <c r="K77" s="6">
        <f t="shared" si="11"/>
        <v>1819.8</v>
      </c>
    </row>
    <row r="78" spans="1:11" ht="72" customHeight="1" x14ac:dyDescent="0.25">
      <c r="A78" s="4">
        <v>73</v>
      </c>
      <c r="B78" s="2">
        <v>5461190006</v>
      </c>
      <c r="C78" s="15" t="s">
        <v>14</v>
      </c>
      <c r="D78" s="2" t="s">
        <v>100</v>
      </c>
      <c r="E78" s="2"/>
      <c r="F78" s="3" t="s">
        <v>103</v>
      </c>
      <c r="G78" s="5">
        <v>70</v>
      </c>
      <c r="H78" s="6">
        <v>14.42</v>
      </c>
      <c r="I78" s="6">
        <f t="shared" si="9"/>
        <v>1009.4</v>
      </c>
      <c r="J78" s="6">
        <f t="shared" si="10"/>
        <v>17.303999999999998</v>
      </c>
      <c r="K78" s="6">
        <f t="shared" si="11"/>
        <v>1211.28</v>
      </c>
    </row>
    <row r="79" spans="1:11" ht="84.75" customHeight="1" x14ac:dyDescent="0.25">
      <c r="A79" s="4">
        <v>74</v>
      </c>
      <c r="B79" s="2">
        <v>9692890215</v>
      </c>
      <c r="C79" s="15" t="s">
        <v>78</v>
      </c>
      <c r="D79" s="2" t="s">
        <v>83</v>
      </c>
      <c r="E79" s="2"/>
      <c r="F79" s="3" t="s">
        <v>103</v>
      </c>
      <c r="G79" s="5">
        <v>25</v>
      </c>
      <c r="H79" s="6">
        <v>11.34</v>
      </c>
      <c r="I79" s="6">
        <f t="shared" si="9"/>
        <v>283.5</v>
      </c>
      <c r="J79" s="6">
        <f t="shared" si="10"/>
        <v>13.607999999999999</v>
      </c>
      <c r="K79" s="6">
        <f t="shared" si="11"/>
        <v>340.2</v>
      </c>
    </row>
    <row r="80" spans="1:11" ht="31.5" x14ac:dyDescent="0.25">
      <c r="A80" s="4">
        <v>75</v>
      </c>
      <c r="B80" s="2" t="s">
        <v>49</v>
      </c>
      <c r="C80" s="15" t="s">
        <v>101</v>
      </c>
      <c r="D80" s="2" t="s">
        <v>50</v>
      </c>
      <c r="E80" s="2"/>
      <c r="F80" s="3" t="s">
        <v>103</v>
      </c>
      <c r="G80" s="5">
        <v>6000</v>
      </c>
      <c r="H80" s="6">
        <v>1.91</v>
      </c>
      <c r="I80" s="6">
        <f t="shared" si="9"/>
        <v>11460</v>
      </c>
      <c r="J80" s="6">
        <f t="shared" si="10"/>
        <v>2.2919999999999998</v>
      </c>
      <c r="K80" s="6">
        <f t="shared" si="11"/>
        <v>13751.999999999998</v>
      </c>
    </row>
    <row r="81" spans="1:11" ht="74.25" customHeight="1" x14ac:dyDescent="0.25">
      <c r="A81" s="4">
        <v>76</v>
      </c>
      <c r="B81" s="2" t="s">
        <v>134</v>
      </c>
      <c r="C81" s="15" t="s">
        <v>135</v>
      </c>
      <c r="D81" s="2" t="s">
        <v>136</v>
      </c>
      <c r="E81" s="2"/>
      <c r="F81" s="3" t="s">
        <v>103</v>
      </c>
      <c r="G81" s="5">
        <v>10</v>
      </c>
      <c r="H81" s="6">
        <v>227.8</v>
      </c>
      <c r="I81" s="6">
        <f t="shared" si="9"/>
        <v>2278</v>
      </c>
      <c r="J81" s="6">
        <f t="shared" si="10"/>
        <v>273.36</v>
      </c>
      <c r="K81" s="6">
        <f t="shared" si="11"/>
        <v>2733.6000000000004</v>
      </c>
    </row>
    <row r="82" spans="1:11" ht="74.25" customHeight="1" x14ac:dyDescent="0.25">
      <c r="A82" s="4">
        <v>77</v>
      </c>
      <c r="B82" s="2" t="s">
        <v>113</v>
      </c>
      <c r="C82" s="15" t="s">
        <v>114</v>
      </c>
      <c r="D82" s="2" t="s">
        <v>137</v>
      </c>
      <c r="E82" s="2"/>
      <c r="F82" s="3" t="s">
        <v>103</v>
      </c>
      <c r="G82" s="5">
        <v>10</v>
      </c>
      <c r="H82" s="6">
        <v>168.88</v>
      </c>
      <c r="I82" s="6">
        <f t="shared" si="9"/>
        <v>1688.8</v>
      </c>
      <c r="J82" s="6">
        <f t="shared" si="10"/>
        <v>202.65599999999998</v>
      </c>
      <c r="K82" s="6">
        <f t="shared" si="11"/>
        <v>2026.5599999999997</v>
      </c>
    </row>
    <row r="83" spans="1:11" ht="23.25" customHeight="1" x14ac:dyDescent="0.25">
      <c r="A83" s="21"/>
      <c r="B83" s="22" t="s">
        <v>105</v>
      </c>
      <c r="C83" s="22"/>
      <c r="D83" s="22"/>
      <c r="E83" s="22"/>
      <c r="F83" s="22"/>
      <c r="G83" s="22"/>
      <c r="H83" s="23"/>
      <c r="I83" s="19">
        <f>SUM(I6:I82)</f>
        <v>384967.62200000009</v>
      </c>
      <c r="J83" s="19"/>
      <c r="K83" s="19">
        <f>SUM(K6:K82)</f>
        <v>461961.14639999991</v>
      </c>
    </row>
    <row r="84" spans="1:11" ht="15.75" customHeight="1" x14ac:dyDescent="0.25">
      <c r="A84"/>
      <c r="C84" s="7"/>
      <c r="H84" s="10"/>
      <c r="J84" s="10"/>
      <c r="K84" s="10"/>
    </row>
    <row r="85" spans="1:11" ht="15" x14ac:dyDescent="0.25">
      <c r="A85"/>
      <c r="B85" s="13"/>
      <c r="C85"/>
      <c r="D85"/>
      <c r="E85"/>
      <c r="F85"/>
      <c r="G85"/>
      <c r="H85"/>
      <c r="I85"/>
      <c r="J85"/>
      <c r="K85"/>
    </row>
    <row r="86" spans="1:11" ht="15" x14ac:dyDescent="0.25">
      <c r="A86"/>
      <c r="B86" s="13"/>
      <c r="C86"/>
      <c r="D86"/>
      <c r="E86"/>
      <c r="F86"/>
      <c r="G86"/>
      <c r="H86"/>
      <c r="I86"/>
      <c r="J86"/>
      <c r="K86"/>
    </row>
    <row r="87" spans="1:11" ht="15" x14ac:dyDescent="0.25">
      <c r="A87"/>
      <c r="B87"/>
      <c r="C87"/>
      <c r="D87"/>
      <c r="E87"/>
      <c r="F87"/>
      <c r="G87"/>
      <c r="H87"/>
      <c r="I87" s="20"/>
      <c r="J87"/>
      <c r="K87"/>
    </row>
    <row r="88" spans="1:11" ht="15" x14ac:dyDescent="0.25">
      <c r="A88"/>
      <c r="B88"/>
      <c r="C88"/>
      <c r="D88"/>
      <c r="E88"/>
      <c r="F88"/>
      <c r="G88"/>
      <c r="H88"/>
      <c r="I88"/>
      <c r="J88"/>
      <c r="K88"/>
    </row>
    <row r="89" spans="1:11" ht="15" x14ac:dyDescent="0.25">
      <c r="A89"/>
      <c r="B89"/>
      <c r="C89"/>
      <c r="D89"/>
      <c r="E89"/>
      <c r="F89"/>
      <c r="G89"/>
      <c r="H89"/>
      <c r="I89"/>
      <c r="J89"/>
      <c r="K89"/>
    </row>
    <row r="90" spans="1:11" ht="15" x14ac:dyDescent="0.25">
      <c r="A90"/>
      <c r="B90"/>
      <c r="C90"/>
      <c r="D90"/>
      <c r="E90"/>
      <c r="F90"/>
      <c r="G90"/>
      <c r="H90"/>
      <c r="I90"/>
      <c r="J90"/>
      <c r="K90"/>
    </row>
    <row r="91" spans="1:11" ht="15" x14ac:dyDescent="0.25">
      <c r="A91"/>
      <c r="B91"/>
      <c r="C91"/>
      <c r="D91"/>
      <c r="E91"/>
      <c r="F91"/>
      <c r="G91"/>
      <c r="H91"/>
      <c r="I91"/>
      <c r="J91"/>
      <c r="K91"/>
    </row>
    <row r="92" spans="1:11" ht="15" x14ac:dyDescent="0.25">
      <c r="A92"/>
      <c r="B92"/>
      <c r="C92"/>
      <c r="D92"/>
      <c r="E92"/>
      <c r="F92"/>
      <c r="G92"/>
      <c r="H92"/>
      <c r="I92"/>
      <c r="J92"/>
      <c r="K92"/>
    </row>
    <row r="93" spans="1:11" ht="33.75" customHeight="1" x14ac:dyDescent="0.25">
      <c r="A93"/>
      <c r="B93"/>
      <c r="C93"/>
      <c r="D93"/>
      <c r="E93"/>
      <c r="F93"/>
      <c r="G93"/>
      <c r="H93"/>
      <c r="I93"/>
      <c r="J93"/>
      <c r="K93"/>
    </row>
    <row r="94" spans="1:11" ht="15" x14ac:dyDescent="0.25">
      <c r="A94"/>
      <c r="B94"/>
      <c r="C94"/>
      <c r="D94"/>
      <c r="E94"/>
      <c r="F94"/>
      <c r="G94"/>
      <c r="H94"/>
      <c r="I94"/>
      <c r="J94"/>
      <c r="K94"/>
    </row>
    <row r="95" spans="1:11" ht="15" x14ac:dyDescent="0.25">
      <c r="A95"/>
      <c r="B95"/>
      <c r="C95"/>
      <c r="D95"/>
      <c r="E95"/>
      <c r="F95"/>
      <c r="G95"/>
      <c r="H95"/>
      <c r="I95"/>
      <c r="J95"/>
      <c r="K95"/>
    </row>
    <row r="96" spans="1:11" ht="15" x14ac:dyDescent="0.25">
      <c r="A96"/>
      <c r="B96"/>
      <c r="C96"/>
      <c r="D96"/>
      <c r="E96"/>
      <c r="F96"/>
      <c r="G96"/>
      <c r="H96"/>
      <c r="I96"/>
      <c r="J96"/>
      <c r="K96"/>
    </row>
    <row r="97" spans="1:12" ht="15" x14ac:dyDescent="0.25">
      <c r="A97"/>
      <c r="B97"/>
      <c r="C97"/>
      <c r="D97"/>
      <c r="E97"/>
      <c r="F97"/>
      <c r="G97"/>
      <c r="H97"/>
      <c r="I97"/>
      <c r="J97"/>
      <c r="K97"/>
    </row>
    <row r="98" spans="1:12" ht="31.5" customHeight="1" x14ac:dyDescent="0.25">
      <c r="A98"/>
      <c r="B98"/>
      <c r="C98"/>
      <c r="D98"/>
      <c r="E98"/>
      <c r="F98"/>
      <c r="G98"/>
      <c r="H98"/>
      <c r="I98"/>
      <c r="J98"/>
      <c r="K98"/>
    </row>
    <row r="99" spans="1:12" ht="33" customHeight="1" x14ac:dyDescent="0.25">
      <c r="A99"/>
      <c r="B99"/>
      <c r="C99"/>
      <c r="D99"/>
      <c r="E99"/>
      <c r="F99"/>
      <c r="G99"/>
      <c r="H99"/>
      <c r="I99"/>
      <c r="J99"/>
      <c r="K99"/>
    </row>
    <row r="100" spans="1:12" ht="15" x14ac:dyDescent="0.25">
      <c r="A100"/>
      <c r="B100"/>
      <c r="C100"/>
      <c r="D100"/>
      <c r="E100"/>
      <c r="F100"/>
      <c r="G100"/>
      <c r="H100"/>
      <c r="I100"/>
      <c r="J100"/>
      <c r="K100"/>
    </row>
    <row r="101" spans="1:12" ht="36" customHeight="1" x14ac:dyDescent="0.25">
      <c r="A101"/>
      <c r="B101"/>
      <c r="C101"/>
      <c r="D101"/>
      <c r="E101"/>
      <c r="F101"/>
      <c r="G101"/>
      <c r="H101"/>
      <c r="I101"/>
      <c r="J101"/>
      <c r="K101"/>
    </row>
    <row r="102" spans="1:12" ht="15" x14ac:dyDescent="0.25">
      <c r="A102"/>
      <c r="B102"/>
      <c r="C102"/>
      <c r="D102"/>
      <c r="E102"/>
      <c r="F102"/>
      <c r="G102"/>
      <c r="H102"/>
      <c r="I102"/>
      <c r="J102"/>
      <c r="K102"/>
    </row>
    <row r="103" spans="1:12" ht="31.5" customHeight="1" x14ac:dyDescent="0.25">
      <c r="A103"/>
      <c r="B103"/>
      <c r="C103"/>
      <c r="D103"/>
      <c r="E103"/>
      <c r="F103"/>
      <c r="G103"/>
      <c r="H103"/>
      <c r="I103"/>
      <c r="J103"/>
      <c r="K103"/>
    </row>
    <row r="104" spans="1:12" ht="33.75" customHeight="1" x14ac:dyDescent="0.25">
      <c r="A104"/>
      <c r="B104"/>
      <c r="C104"/>
      <c r="D104"/>
      <c r="E104"/>
      <c r="F104"/>
      <c r="G104"/>
      <c r="H104"/>
      <c r="I104"/>
      <c r="J104"/>
      <c r="K104"/>
    </row>
    <row r="105" spans="1:12" ht="15" x14ac:dyDescent="0.25">
      <c r="A105"/>
      <c r="B105"/>
      <c r="C105"/>
      <c r="D105"/>
      <c r="E105"/>
      <c r="F105"/>
      <c r="G105"/>
      <c r="H105"/>
      <c r="I105"/>
      <c r="J105"/>
      <c r="K105"/>
    </row>
    <row r="106" spans="1:12" s="1" customFormat="1" ht="15.75" customHeight="1" x14ac:dyDescent="0.25">
      <c r="A106"/>
      <c r="B106"/>
      <c r="C106"/>
      <c r="D106"/>
      <c r="E106"/>
      <c r="F106"/>
      <c r="G106"/>
      <c r="H106"/>
      <c r="I106"/>
      <c r="J106"/>
      <c r="K106"/>
      <c r="L106"/>
    </row>
    <row r="107" spans="1:12" ht="15" x14ac:dyDescent="0.25">
      <c r="A107"/>
      <c r="B107"/>
      <c r="C107"/>
      <c r="D107"/>
      <c r="E107"/>
      <c r="F107"/>
      <c r="G107"/>
      <c r="H107"/>
      <c r="I107"/>
      <c r="J107"/>
      <c r="K107"/>
    </row>
    <row r="108" spans="1:12" ht="15" x14ac:dyDescent="0.25">
      <c r="A108"/>
      <c r="B108"/>
      <c r="C108"/>
      <c r="D108"/>
      <c r="E108"/>
      <c r="F108"/>
      <c r="G108"/>
      <c r="H108"/>
      <c r="I108"/>
      <c r="J108"/>
      <c r="K108"/>
    </row>
    <row r="109" spans="1:12" x14ac:dyDescent="0.25">
      <c r="A109" s="14"/>
      <c r="B109" s="13"/>
      <c r="C109" s="16"/>
      <c r="D109" s="16"/>
    </row>
    <row r="110" spans="1:12" x14ac:dyDescent="0.25">
      <c r="B110" s="13"/>
      <c r="C110" s="16"/>
      <c r="D110" s="16"/>
    </row>
    <row r="111" spans="1:12" x14ac:dyDescent="0.25">
      <c r="B111" s="13"/>
      <c r="C111" s="16"/>
      <c r="D111" s="16"/>
    </row>
    <row r="112" spans="1:12" x14ac:dyDescent="0.25">
      <c r="B112" s="13"/>
      <c r="C112" s="16"/>
      <c r="D112" s="16"/>
    </row>
    <row r="113" spans="2:4" x14ac:dyDescent="0.25">
      <c r="B113" s="13"/>
      <c r="C113" s="16"/>
      <c r="D113" s="16"/>
    </row>
    <row r="114" spans="2:4" x14ac:dyDescent="0.25">
      <c r="B114" s="13"/>
      <c r="C114" s="16"/>
      <c r="D114" s="16"/>
    </row>
    <row r="115" spans="2:4" x14ac:dyDescent="0.25">
      <c r="B115" s="13"/>
      <c r="C115" s="16"/>
      <c r="D115" s="16"/>
    </row>
    <row r="116" spans="2:4" x14ac:dyDescent="0.25">
      <c r="B116" s="13"/>
      <c r="C116" s="16"/>
      <c r="D116" s="16"/>
    </row>
    <row r="117" spans="2:4" x14ac:dyDescent="0.25">
      <c r="B117" s="13"/>
      <c r="C117" s="16"/>
      <c r="D117" s="16"/>
    </row>
    <row r="118" spans="2:4" x14ac:dyDescent="0.25">
      <c r="B118" s="13"/>
      <c r="C118" s="16"/>
      <c r="D118" s="16"/>
    </row>
    <row r="119" spans="2:4" x14ac:dyDescent="0.25">
      <c r="B119" s="13"/>
      <c r="C119" s="16"/>
      <c r="D119" s="16"/>
    </row>
    <row r="120" spans="2:4" x14ac:dyDescent="0.25">
      <c r="B120" s="13"/>
      <c r="C120" s="16"/>
      <c r="D120" s="16"/>
    </row>
    <row r="121" spans="2:4" x14ac:dyDescent="0.25">
      <c r="B121" s="13"/>
      <c r="C121" s="16"/>
      <c r="D121" s="16"/>
    </row>
    <row r="122" spans="2:4" x14ac:dyDescent="0.25">
      <c r="B122" s="13"/>
      <c r="C122" s="16"/>
      <c r="D122" s="16"/>
    </row>
    <row r="123" spans="2:4" x14ac:dyDescent="0.25">
      <c r="B123" s="13"/>
      <c r="C123" s="16"/>
      <c r="D123" s="16"/>
    </row>
    <row r="124" spans="2:4" x14ac:dyDescent="0.25">
      <c r="B124" s="13"/>
      <c r="C124" s="16"/>
      <c r="D124" s="16"/>
    </row>
    <row r="125" spans="2:4" x14ac:dyDescent="0.25">
      <c r="B125" s="13"/>
      <c r="C125"/>
      <c r="D125"/>
    </row>
    <row r="126" spans="2:4" x14ac:dyDescent="0.25">
      <c r="B126" s="13"/>
      <c r="C126"/>
      <c r="D126"/>
    </row>
    <row r="127" spans="2:4" x14ac:dyDescent="0.25">
      <c r="B127" s="13"/>
      <c r="C127"/>
      <c r="D127"/>
    </row>
    <row r="128" spans="2:4" x14ac:dyDescent="0.25">
      <c r="B128" s="13"/>
      <c r="C128"/>
      <c r="D128"/>
    </row>
    <row r="129" spans="2:4" x14ac:dyDescent="0.25">
      <c r="B129" s="13"/>
      <c r="C129"/>
      <c r="D129"/>
    </row>
    <row r="130" spans="2:4" x14ac:dyDescent="0.25">
      <c r="B130" s="13"/>
      <c r="C130"/>
      <c r="D130"/>
    </row>
    <row r="131" spans="2:4" x14ac:dyDescent="0.25">
      <c r="B131" s="13"/>
      <c r="C131"/>
      <c r="D131"/>
    </row>
    <row r="132" spans="2:4" x14ac:dyDescent="0.25">
      <c r="B132" s="13"/>
      <c r="C132"/>
      <c r="D132"/>
    </row>
    <row r="133" spans="2:4" x14ac:dyDescent="0.25">
      <c r="B133" s="13"/>
      <c r="C133"/>
      <c r="D133"/>
    </row>
    <row r="134" spans="2:4" x14ac:dyDescent="0.25">
      <c r="B134" s="13"/>
      <c r="C134"/>
      <c r="D134"/>
    </row>
    <row r="135" spans="2:4" x14ac:dyDescent="0.25">
      <c r="B135" s="13"/>
      <c r="C135"/>
      <c r="D135"/>
    </row>
    <row r="136" spans="2:4" x14ac:dyDescent="0.25">
      <c r="B136" s="13"/>
      <c r="C136"/>
      <c r="D136"/>
    </row>
    <row r="137" spans="2:4" x14ac:dyDescent="0.25">
      <c r="B137" s="13"/>
      <c r="C137"/>
      <c r="D137"/>
    </row>
    <row r="138" spans="2:4" x14ac:dyDescent="0.25">
      <c r="B138" s="13"/>
      <c r="C138"/>
      <c r="D138"/>
    </row>
    <row r="139" spans="2:4" x14ac:dyDescent="0.25">
      <c r="B139" s="13"/>
      <c r="C139"/>
      <c r="D139"/>
    </row>
    <row r="140" spans="2:4" x14ac:dyDescent="0.25">
      <c r="B140" s="13"/>
      <c r="C140"/>
      <c r="D140"/>
    </row>
    <row r="141" spans="2:4" x14ac:dyDescent="0.25">
      <c r="B141" s="13"/>
      <c r="C141"/>
      <c r="D141"/>
    </row>
    <row r="142" spans="2:4" x14ac:dyDescent="0.25">
      <c r="B142" s="13"/>
      <c r="C142"/>
      <c r="D142"/>
    </row>
    <row r="143" spans="2:4" x14ac:dyDescent="0.25">
      <c r="B143" s="13"/>
      <c r="C143"/>
      <c r="D143"/>
    </row>
    <row r="144" spans="2:4" x14ac:dyDescent="0.25">
      <c r="B144" s="13"/>
      <c r="C144"/>
      <c r="D144"/>
    </row>
    <row r="145" spans="2:4" x14ac:dyDescent="0.25">
      <c r="B145" s="13"/>
      <c r="C145"/>
      <c r="D145"/>
    </row>
    <row r="146" spans="2:4" x14ac:dyDescent="0.25">
      <c r="B146" s="13"/>
      <c r="C146"/>
      <c r="D146"/>
    </row>
    <row r="147" spans="2:4" x14ac:dyDescent="0.25">
      <c r="B147" s="13"/>
      <c r="C147"/>
      <c r="D147"/>
    </row>
    <row r="148" spans="2:4" x14ac:dyDescent="0.25">
      <c r="B148" s="13"/>
      <c r="C148"/>
      <c r="D148"/>
    </row>
    <row r="149" spans="2:4" x14ac:dyDescent="0.25">
      <c r="B149" s="13"/>
      <c r="C149"/>
      <c r="D149"/>
    </row>
    <row r="150" spans="2:4" x14ac:dyDescent="0.25">
      <c r="B150" s="13"/>
      <c r="C150"/>
      <c r="D150"/>
    </row>
    <row r="151" spans="2:4" x14ac:dyDescent="0.25">
      <c r="B151" s="13"/>
      <c r="C151"/>
      <c r="D151"/>
    </row>
    <row r="152" spans="2:4" x14ac:dyDescent="0.25">
      <c r="B152" s="13"/>
      <c r="C152"/>
      <c r="D152"/>
    </row>
    <row r="153" spans="2:4" x14ac:dyDescent="0.25">
      <c r="B153" s="13"/>
      <c r="C153"/>
      <c r="D153"/>
    </row>
    <row r="154" spans="2:4" x14ac:dyDescent="0.25">
      <c r="B154" s="13"/>
      <c r="C154"/>
      <c r="D154"/>
    </row>
    <row r="155" spans="2:4" x14ac:dyDescent="0.25">
      <c r="B155" s="13"/>
      <c r="C155"/>
      <c r="D155"/>
    </row>
    <row r="156" spans="2:4" x14ac:dyDescent="0.25">
      <c r="B156" s="13"/>
      <c r="C156"/>
      <c r="D156"/>
    </row>
    <row r="157" spans="2:4" x14ac:dyDescent="0.25">
      <c r="B157" s="13"/>
      <c r="C157"/>
      <c r="D157"/>
    </row>
    <row r="158" spans="2:4" x14ac:dyDescent="0.25">
      <c r="B158" s="13"/>
      <c r="C158"/>
      <c r="D158"/>
    </row>
    <row r="159" spans="2:4" x14ac:dyDescent="0.25">
      <c r="B159" s="13"/>
      <c r="C159"/>
      <c r="D159"/>
    </row>
    <row r="160" spans="2:4" x14ac:dyDescent="0.25">
      <c r="B160" s="13"/>
      <c r="C160"/>
      <c r="D160"/>
    </row>
    <row r="161" spans="2:4" x14ac:dyDescent="0.25">
      <c r="B161" s="13"/>
      <c r="C161"/>
      <c r="D161"/>
    </row>
    <row r="162" spans="2:4" x14ac:dyDescent="0.25">
      <c r="B162" s="13"/>
      <c r="C162"/>
      <c r="D162"/>
    </row>
    <row r="163" spans="2:4" x14ac:dyDescent="0.25">
      <c r="B163" s="13"/>
      <c r="C163"/>
      <c r="D163"/>
    </row>
    <row r="164" spans="2:4" x14ac:dyDescent="0.25">
      <c r="B164" s="13"/>
      <c r="C164"/>
      <c r="D164"/>
    </row>
    <row r="165" spans="2:4" x14ac:dyDescent="0.25">
      <c r="B165" s="13"/>
      <c r="C165"/>
      <c r="D165"/>
    </row>
    <row r="166" spans="2:4" x14ac:dyDescent="0.25">
      <c r="B166" s="13"/>
      <c r="C166"/>
      <c r="D166"/>
    </row>
    <row r="167" spans="2:4" x14ac:dyDescent="0.25">
      <c r="B167" s="13"/>
      <c r="C167"/>
      <c r="D167"/>
    </row>
    <row r="168" spans="2:4" x14ac:dyDescent="0.25">
      <c r="B168" s="13"/>
      <c r="C168"/>
      <c r="D168"/>
    </row>
    <row r="169" spans="2:4" x14ac:dyDescent="0.25">
      <c r="B169" s="13"/>
      <c r="C169"/>
      <c r="D169"/>
    </row>
    <row r="170" spans="2:4" x14ac:dyDescent="0.25">
      <c r="B170" s="13"/>
      <c r="C170"/>
      <c r="D170"/>
    </row>
    <row r="171" spans="2:4" x14ac:dyDescent="0.25">
      <c r="B171" s="13"/>
      <c r="C171"/>
      <c r="D171"/>
    </row>
    <row r="172" spans="2:4" x14ac:dyDescent="0.25">
      <c r="B172" s="13"/>
      <c r="C172"/>
      <c r="D172"/>
    </row>
    <row r="173" spans="2:4" x14ac:dyDescent="0.25">
      <c r="B173" s="13"/>
      <c r="C173"/>
      <c r="D173"/>
    </row>
    <row r="174" spans="2:4" x14ac:dyDescent="0.25">
      <c r="B174" s="13"/>
      <c r="C174"/>
      <c r="D174"/>
    </row>
    <row r="175" spans="2:4" x14ac:dyDescent="0.25">
      <c r="B175" s="13"/>
      <c r="C175"/>
      <c r="D175"/>
    </row>
    <row r="176" spans="2:4" x14ac:dyDescent="0.25">
      <c r="B176" s="13"/>
      <c r="C176"/>
      <c r="D176"/>
    </row>
    <row r="177" spans="2:4" x14ac:dyDescent="0.25">
      <c r="B177" s="13"/>
      <c r="C177"/>
      <c r="D177"/>
    </row>
    <row r="178" spans="2:4" x14ac:dyDescent="0.25">
      <c r="B178" s="13"/>
      <c r="C178"/>
      <c r="D178"/>
    </row>
    <row r="179" spans="2:4" x14ac:dyDescent="0.25">
      <c r="B179" s="13"/>
      <c r="C179"/>
      <c r="D179"/>
    </row>
    <row r="180" spans="2:4" x14ac:dyDescent="0.25">
      <c r="B180" s="13"/>
      <c r="C180"/>
      <c r="D180"/>
    </row>
    <row r="181" spans="2:4" x14ac:dyDescent="0.25">
      <c r="B181" s="13"/>
      <c r="C181"/>
      <c r="D181"/>
    </row>
    <row r="182" spans="2:4" x14ac:dyDescent="0.25">
      <c r="B182" s="13"/>
      <c r="C182"/>
      <c r="D182"/>
    </row>
    <row r="183" spans="2:4" x14ac:dyDescent="0.25">
      <c r="B183" s="13"/>
      <c r="C183"/>
      <c r="D183"/>
    </row>
    <row r="184" spans="2:4" x14ac:dyDescent="0.25">
      <c r="B184" s="13"/>
      <c r="C184"/>
      <c r="D184"/>
    </row>
    <row r="185" spans="2:4" x14ac:dyDescent="0.25">
      <c r="B185" s="13"/>
      <c r="C185"/>
      <c r="D185"/>
    </row>
    <row r="186" spans="2:4" x14ac:dyDescent="0.25">
      <c r="B186" s="13"/>
      <c r="C186"/>
      <c r="D186"/>
    </row>
    <row r="187" spans="2:4" x14ac:dyDescent="0.25">
      <c r="B187" s="13"/>
      <c r="C187"/>
      <c r="D187"/>
    </row>
    <row r="188" spans="2:4" x14ac:dyDescent="0.25">
      <c r="B188" s="13"/>
      <c r="C188"/>
      <c r="D188"/>
    </row>
    <row r="189" spans="2:4" x14ac:dyDescent="0.25">
      <c r="B189" s="13"/>
      <c r="C189"/>
      <c r="D189"/>
    </row>
    <row r="190" spans="2:4" x14ac:dyDescent="0.25">
      <c r="B190" s="13"/>
      <c r="C190"/>
      <c r="D190"/>
    </row>
    <row r="191" spans="2:4" x14ac:dyDescent="0.25">
      <c r="B191" s="13"/>
      <c r="C191"/>
      <c r="D191"/>
    </row>
    <row r="192" spans="2:4" x14ac:dyDescent="0.25">
      <c r="B192" s="13"/>
      <c r="C192"/>
      <c r="D192"/>
    </row>
    <row r="193" spans="2:4" x14ac:dyDescent="0.25">
      <c r="B193" s="13"/>
      <c r="C193"/>
      <c r="D193"/>
    </row>
    <row r="194" spans="2:4" x14ac:dyDescent="0.25">
      <c r="B194" s="13"/>
      <c r="C194"/>
      <c r="D194"/>
    </row>
    <row r="195" spans="2:4" x14ac:dyDescent="0.25">
      <c r="B195" s="13"/>
      <c r="C195"/>
      <c r="D195"/>
    </row>
    <row r="196" spans="2:4" x14ac:dyDescent="0.25">
      <c r="B196" s="13"/>
      <c r="C196"/>
      <c r="D196"/>
    </row>
    <row r="197" spans="2:4" x14ac:dyDescent="0.25">
      <c r="B197" s="13"/>
      <c r="C197"/>
      <c r="D197"/>
    </row>
    <row r="198" spans="2:4" x14ac:dyDescent="0.25">
      <c r="B198" s="13"/>
      <c r="C198"/>
      <c r="D198"/>
    </row>
    <row r="199" spans="2:4" x14ac:dyDescent="0.25">
      <c r="B199" s="13"/>
      <c r="C199"/>
      <c r="D199"/>
    </row>
    <row r="200" spans="2:4" x14ac:dyDescent="0.25">
      <c r="B200" s="13"/>
      <c r="C200"/>
      <c r="D200"/>
    </row>
    <row r="201" spans="2:4" x14ac:dyDescent="0.25">
      <c r="B201" s="13"/>
      <c r="C201"/>
      <c r="D201"/>
    </row>
    <row r="202" spans="2:4" x14ac:dyDescent="0.25">
      <c r="B202" s="13"/>
      <c r="C202"/>
      <c r="D202"/>
    </row>
    <row r="203" spans="2:4" x14ac:dyDescent="0.25">
      <c r="B203" s="13"/>
      <c r="C203"/>
      <c r="D203"/>
    </row>
    <row r="204" spans="2:4" x14ac:dyDescent="0.25">
      <c r="B204" s="13"/>
      <c r="C204"/>
      <c r="D204"/>
    </row>
    <row r="205" spans="2:4" x14ac:dyDescent="0.25">
      <c r="B205" s="13"/>
      <c r="C205"/>
      <c r="D205"/>
    </row>
    <row r="206" spans="2:4" x14ac:dyDescent="0.25">
      <c r="B206" s="13"/>
      <c r="C206"/>
      <c r="D206"/>
    </row>
    <row r="207" spans="2:4" x14ac:dyDescent="0.25">
      <c r="B207" s="13"/>
      <c r="C207"/>
      <c r="D207"/>
    </row>
    <row r="208" spans="2:4" x14ac:dyDescent="0.25">
      <c r="B208" s="13"/>
      <c r="C208"/>
      <c r="D208"/>
    </row>
    <row r="209" spans="2:4" x14ac:dyDescent="0.25">
      <c r="B209" s="13"/>
      <c r="C209"/>
      <c r="D209"/>
    </row>
    <row r="210" spans="2:4" x14ac:dyDescent="0.25">
      <c r="B210" s="13"/>
      <c r="C210"/>
      <c r="D210"/>
    </row>
    <row r="211" spans="2:4" x14ac:dyDescent="0.25">
      <c r="B211" s="13"/>
      <c r="C211"/>
      <c r="D211"/>
    </row>
    <row r="212" spans="2:4" x14ac:dyDescent="0.25">
      <c r="B212" s="13"/>
      <c r="C212"/>
      <c r="D212"/>
    </row>
    <row r="213" spans="2:4" x14ac:dyDescent="0.25">
      <c r="B213" s="13"/>
      <c r="C213"/>
      <c r="D213"/>
    </row>
    <row r="214" spans="2:4" x14ac:dyDescent="0.25">
      <c r="B214" s="13"/>
      <c r="C214"/>
      <c r="D214"/>
    </row>
    <row r="215" spans="2:4" x14ac:dyDescent="0.25">
      <c r="B215" s="13"/>
      <c r="C215"/>
      <c r="D215"/>
    </row>
    <row r="216" spans="2:4" x14ac:dyDescent="0.25">
      <c r="B216" s="13"/>
      <c r="C216"/>
      <c r="D216"/>
    </row>
    <row r="217" spans="2:4" x14ac:dyDescent="0.25">
      <c r="B217" s="13"/>
      <c r="C217"/>
      <c r="D217"/>
    </row>
    <row r="218" spans="2:4" x14ac:dyDescent="0.25">
      <c r="B218" s="13"/>
      <c r="C218"/>
      <c r="D218"/>
    </row>
    <row r="219" spans="2:4" x14ac:dyDescent="0.25">
      <c r="B219" s="13"/>
      <c r="C219"/>
      <c r="D219"/>
    </row>
    <row r="220" spans="2:4" x14ac:dyDescent="0.25">
      <c r="B220" s="13"/>
      <c r="C220"/>
      <c r="D220"/>
    </row>
    <row r="221" spans="2:4" x14ac:dyDescent="0.25">
      <c r="B221" s="13"/>
      <c r="C221"/>
      <c r="D221"/>
    </row>
    <row r="222" spans="2:4" x14ac:dyDescent="0.25">
      <c r="B222" s="13"/>
      <c r="C222"/>
      <c r="D222"/>
    </row>
    <row r="223" spans="2:4" x14ac:dyDescent="0.25">
      <c r="B223" s="13"/>
      <c r="C223"/>
      <c r="D223"/>
    </row>
    <row r="224" spans="2:4" x14ac:dyDescent="0.25">
      <c r="B224" s="13"/>
      <c r="C224"/>
      <c r="D224"/>
    </row>
    <row r="225" spans="2:4" x14ac:dyDescent="0.25">
      <c r="B225" s="13"/>
      <c r="C225"/>
      <c r="D225"/>
    </row>
    <row r="226" spans="2:4" x14ac:dyDescent="0.25">
      <c r="B226" s="13"/>
      <c r="C226"/>
      <c r="D226"/>
    </row>
    <row r="227" spans="2:4" x14ac:dyDescent="0.25">
      <c r="B227" s="13"/>
      <c r="C227"/>
      <c r="D227"/>
    </row>
    <row r="228" spans="2:4" x14ac:dyDescent="0.25">
      <c r="B228" s="13"/>
      <c r="C228"/>
      <c r="D228"/>
    </row>
    <row r="229" spans="2:4" x14ac:dyDescent="0.25">
      <c r="B229" s="13"/>
      <c r="C229"/>
      <c r="D229"/>
    </row>
    <row r="230" spans="2:4" x14ac:dyDescent="0.25">
      <c r="B230" s="13"/>
      <c r="C230"/>
      <c r="D230"/>
    </row>
    <row r="231" spans="2:4" x14ac:dyDescent="0.25">
      <c r="B231" s="13"/>
      <c r="C231"/>
      <c r="D231"/>
    </row>
    <row r="232" spans="2:4" x14ac:dyDescent="0.25">
      <c r="B232" s="13"/>
      <c r="C232"/>
      <c r="D232"/>
    </row>
    <row r="233" spans="2:4" x14ac:dyDescent="0.25">
      <c r="B233" s="13"/>
      <c r="C233"/>
      <c r="D233"/>
    </row>
    <row r="234" spans="2:4" x14ac:dyDescent="0.25">
      <c r="B234" s="13"/>
      <c r="C234"/>
      <c r="D234"/>
    </row>
    <row r="235" spans="2:4" x14ac:dyDescent="0.25">
      <c r="B235" s="13"/>
      <c r="C235"/>
      <c r="D235"/>
    </row>
    <row r="236" spans="2:4" x14ac:dyDescent="0.25">
      <c r="B236" s="13"/>
      <c r="C236"/>
      <c r="D236"/>
    </row>
    <row r="237" spans="2:4" x14ac:dyDescent="0.25">
      <c r="B237" s="13"/>
      <c r="C237"/>
      <c r="D237"/>
    </row>
    <row r="238" spans="2:4" x14ac:dyDescent="0.25">
      <c r="B238" s="13"/>
      <c r="C238"/>
      <c r="D238"/>
    </row>
    <row r="239" spans="2:4" x14ac:dyDescent="0.25">
      <c r="B239" s="13"/>
      <c r="C239"/>
      <c r="D239"/>
    </row>
    <row r="240" spans="2:4" x14ac:dyDescent="0.25">
      <c r="B240" s="13"/>
      <c r="C240"/>
      <c r="D240"/>
    </row>
    <row r="241" spans="2:4" x14ac:dyDescent="0.25">
      <c r="B241" s="13"/>
      <c r="C241"/>
      <c r="D241"/>
    </row>
    <row r="242" spans="2:4" x14ac:dyDescent="0.25">
      <c r="B242" s="13"/>
      <c r="C242"/>
      <c r="D242"/>
    </row>
    <row r="243" spans="2:4" x14ac:dyDescent="0.25">
      <c r="B243" s="13"/>
      <c r="C243"/>
      <c r="D243"/>
    </row>
    <row r="244" spans="2:4" x14ac:dyDescent="0.25">
      <c r="B244" s="13"/>
      <c r="C244"/>
      <c r="D244"/>
    </row>
    <row r="245" spans="2:4" x14ac:dyDescent="0.25">
      <c r="B245" s="13"/>
      <c r="C245"/>
      <c r="D245"/>
    </row>
    <row r="246" spans="2:4" x14ac:dyDescent="0.25">
      <c r="B246" s="13"/>
      <c r="C246"/>
      <c r="D246"/>
    </row>
    <row r="247" spans="2:4" x14ac:dyDescent="0.25">
      <c r="B247" s="13"/>
      <c r="C247"/>
      <c r="D247"/>
    </row>
    <row r="248" spans="2:4" x14ac:dyDescent="0.25">
      <c r="B248" s="13"/>
      <c r="C248"/>
      <c r="D248"/>
    </row>
    <row r="249" spans="2:4" x14ac:dyDescent="0.25">
      <c r="B249" s="13"/>
      <c r="C249"/>
      <c r="D249"/>
    </row>
    <row r="250" spans="2:4" x14ac:dyDescent="0.25">
      <c r="B250" s="13"/>
      <c r="C250"/>
      <c r="D250"/>
    </row>
    <row r="251" spans="2:4" x14ac:dyDescent="0.25">
      <c r="B251" s="13"/>
      <c r="C251"/>
      <c r="D251"/>
    </row>
    <row r="252" spans="2:4" x14ac:dyDescent="0.25">
      <c r="B252" s="13"/>
      <c r="C252"/>
      <c r="D252"/>
    </row>
    <row r="253" spans="2:4" x14ac:dyDescent="0.25">
      <c r="B253" s="13"/>
      <c r="C253"/>
      <c r="D253"/>
    </row>
    <row r="254" spans="2:4" x14ac:dyDescent="0.25">
      <c r="B254" s="13"/>
      <c r="C254"/>
      <c r="D254"/>
    </row>
    <row r="255" spans="2:4" x14ac:dyDescent="0.25">
      <c r="B255" s="13"/>
      <c r="C255"/>
      <c r="D255"/>
    </row>
    <row r="256" spans="2:4" x14ac:dyDescent="0.25">
      <c r="B256" s="13"/>
      <c r="C256"/>
      <c r="D256"/>
    </row>
    <row r="257" spans="2:4" x14ac:dyDescent="0.25">
      <c r="B257" s="13"/>
      <c r="C257"/>
      <c r="D257"/>
    </row>
    <row r="258" spans="2:4" x14ac:dyDescent="0.25">
      <c r="B258" s="13"/>
      <c r="C258"/>
      <c r="D258"/>
    </row>
    <row r="259" spans="2:4" x14ac:dyDescent="0.25">
      <c r="B259" s="13"/>
      <c r="C259"/>
      <c r="D259"/>
    </row>
    <row r="260" spans="2:4" x14ac:dyDescent="0.25">
      <c r="B260" s="13"/>
      <c r="C260"/>
      <c r="D260"/>
    </row>
    <row r="261" spans="2:4" x14ac:dyDescent="0.25">
      <c r="B261" s="13"/>
      <c r="C261"/>
      <c r="D261"/>
    </row>
    <row r="262" spans="2:4" x14ac:dyDescent="0.25">
      <c r="B262" s="13"/>
      <c r="C262"/>
      <c r="D262"/>
    </row>
    <row r="263" spans="2:4" x14ac:dyDescent="0.25">
      <c r="B263" s="13"/>
      <c r="C263"/>
      <c r="D263"/>
    </row>
    <row r="264" spans="2:4" x14ac:dyDescent="0.25">
      <c r="B264" s="13"/>
      <c r="C264"/>
      <c r="D264"/>
    </row>
    <row r="265" spans="2:4" x14ac:dyDescent="0.25">
      <c r="B265" s="13"/>
      <c r="C265"/>
      <c r="D265"/>
    </row>
    <row r="266" spans="2:4" x14ac:dyDescent="0.25">
      <c r="B266" s="13"/>
      <c r="C266"/>
      <c r="D266"/>
    </row>
    <row r="267" spans="2:4" x14ac:dyDescent="0.25">
      <c r="B267" s="13"/>
      <c r="C267"/>
      <c r="D267"/>
    </row>
    <row r="268" spans="2:4" x14ac:dyDescent="0.25">
      <c r="B268" s="13"/>
      <c r="C268"/>
      <c r="D268"/>
    </row>
    <row r="269" spans="2:4" x14ac:dyDescent="0.25">
      <c r="B269" s="13"/>
      <c r="C269"/>
      <c r="D269"/>
    </row>
    <row r="270" spans="2:4" x14ac:dyDescent="0.25">
      <c r="B270" s="13"/>
      <c r="C270"/>
      <c r="D270"/>
    </row>
    <row r="271" spans="2:4" x14ac:dyDescent="0.25">
      <c r="B271" s="13"/>
      <c r="C271"/>
      <c r="D271"/>
    </row>
    <row r="272" spans="2:4" x14ac:dyDescent="0.25">
      <c r="B272" s="13"/>
      <c r="C272"/>
      <c r="D272"/>
    </row>
    <row r="273" spans="2:4" x14ac:dyDescent="0.25">
      <c r="B273" s="13"/>
      <c r="C273"/>
      <c r="D273"/>
    </row>
    <row r="274" spans="2:4" x14ac:dyDescent="0.25">
      <c r="B274" s="13"/>
      <c r="C274"/>
      <c r="D274"/>
    </row>
    <row r="275" spans="2:4" x14ac:dyDescent="0.25">
      <c r="B275" s="13"/>
      <c r="C275"/>
      <c r="D275"/>
    </row>
    <row r="276" spans="2:4" x14ac:dyDescent="0.25">
      <c r="B276" s="13"/>
      <c r="C276"/>
      <c r="D276"/>
    </row>
    <row r="277" spans="2:4" x14ac:dyDescent="0.25">
      <c r="B277" s="13"/>
      <c r="C277"/>
      <c r="D277"/>
    </row>
    <row r="278" spans="2:4" x14ac:dyDescent="0.25">
      <c r="B278" s="13"/>
      <c r="C278"/>
      <c r="D278"/>
    </row>
    <row r="279" spans="2:4" x14ac:dyDescent="0.25">
      <c r="B279" s="13"/>
      <c r="C279"/>
      <c r="D279"/>
    </row>
    <row r="280" spans="2:4" x14ac:dyDescent="0.25">
      <c r="B280" s="13"/>
      <c r="C280"/>
      <c r="D280"/>
    </row>
    <row r="281" spans="2:4" x14ac:dyDescent="0.25">
      <c r="B281" s="13"/>
      <c r="C281"/>
      <c r="D281"/>
    </row>
    <row r="282" spans="2:4" x14ac:dyDescent="0.25">
      <c r="B282" s="13"/>
      <c r="C282"/>
      <c r="D282"/>
    </row>
    <row r="283" spans="2:4" x14ac:dyDescent="0.25">
      <c r="B283" s="13"/>
      <c r="C283"/>
      <c r="D283"/>
    </row>
    <row r="284" spans="2:4" x14ac:dyDescent="0.25">
      <c r="B284" s="13"/>
      <c r="C284"/>
      <c r="D284"/>
    </row>
    <row r="285" spans="2:4" x14ac:dyDescent="0.25">
      <c r="B285" s="13"/>
      <c r="C285"/>
      <c r="D285"/>
    </row>
    <row r="286" spans="2:4" x14ac:dyDescent="0.25">
      <c r="B286" s="13"/>
      <c r="C286"/>
      <c r="D286"/>
    </row>
    <row r="287" spans="2:4" x14ac:dyDescent="0.25">
      <c r="B287" s="13"/>
      <c r="C287"/>
      <c r="D287"/>
    </row>
    <row r="288" spans="2:4" x14ac:dyDescent="0.25">
      <c r="B288" s="13"/>
      <c r="C288"/>
      <c r="D288"/>
    </row>
    <row r="289" spans="2:4" x14ac:dyDescent="0.25">
      <c r="B289" s="13"/>
      <c r="C289"/>
      <c r="D289"/>
    </row>
    <row r="290" spans="2:4" x14ac:dyDescent="0.25">
      <c r="B290" s="13"/>
      <c r="C290"/>
      <c r="D290"/>
    </row>
    <row r="291" spans="2:4" x14ac:dyDescent="0.25">
      <c r="B291" s="13"/>
      <c r="C291"/>
      <c r="D291"/>
    </row>
    <row r="292" spans="2:4" x14ac:dyDescent="0.25">
      <c r="B292" s="13"/>
      <c r="C292"/>
      <c r="D292"/>
    </row>
    <row r="293" spans="2:4" x14ac:dyDescent="0.25">
      <c r="B293" s="13"/>
      <c r="C293"/>
      <c r="D293"/>
    </row>
    <row r="294" spans="2:4" x14ac:dyDescent="0.25">
      <c r="B294" s="13"/>
      <c r="C294"/>
      <c r="D294"/>
    </row>
    <row r="295" spans="2:4" x14ac:dyDescent="0.25">
      <c r="B295" s="13"/>
      <c r="C295"/>
      <c r="D295"/>
    </row>
    <row r="296" spans="2:4" x14ac:dyDescent="0.25">
      <c r="B296" s="13"/>
      <c r="C296"/>
      <c r="D296"/>
    </row>
    <row r="297" spans="2:4" x14ac:dyDescent="0.25">
      <c r="B297" s="13"/>
      <c r="C297"/>
      <c r="D297"/>
    </row>
    <row r="298" spans="2:4" x14ac:dyDescent="0.25">
      <c r="B298" s="13"/>
      <c r="C298"/>
      <c r="D298"/>
    </row>
    <row r="299" spans="2:4" x14ac:dyDescent="0.25">
      <c r="B299" s="13"/>
      <c r="C299"/>
      <c r="D299"/>
    </row>
    <row r="300" spans="2:4" x14ac:dyDescent="0.25">
      <c r="B300" s="13"/>
      <c r="C300"/>
      <c r="D300"/>
    </row>
    <row r="301" spans="2:4" x14ac:dyDescent="0.25">
      <c r="B301" s="13"/>
      <c r="C301"/>
      <c r="D301"/>
    </row>
    <row r="302" spans="2:4" x14ac:dyDescent="0.25">
      <c r="B302" s="13"/>
      <c r="C302"/>
      <c r="D302"/>
    </row>
    <row r="303" spans="2:4" x14ac:dyDescent="0.25">
      <c r="B303" s="13"/>
      <c r="C303"/>
      <c r="D303"/>
    </row>
    <row r="304" spans="2:4" x14ac:dyDescent="0.25">
      <c r="B304" s="13"/>
      <c r="C304"/>
      <c r="D304"/>
    </row>
    <row r="305" spans="2:4" x14ac:dyDescent="0.25">
      <c r="B305" s="13"/>
      <c r="C305"/>
      <c r="D305"/>
    </row>
    <row r="306" spans="2:4" x14ac:dyDescent="0.25">
      <c r="B306" s="13"/>
      <c r="C306"/>
      <c r="D306"/>
    </row>
    <row r="307" spans="2:4" x14ac:dyDescent="0.25">
      <c r="B307" s="13"/>
      <c r="C307"/>
      <c r="D307"/>
    </row>
    <row r="308" spans="2:4" x14ac:dyDescent="0.25">
      <c r="B308" s="13"/>
      <c r="C308"/>
      <c r="D308"/>
    </row>
    <row r="309" spans="2:4" x14ac:dyDescent="0.25">
      <c r="B309" s="13"/>
      <c r="C309"/>
      <c r="D309"/>
    </row>
    <row r="310" spans="2:4" x14ac:dyDescent="0.25">
      <c r="B310" s="13"/>
      <c r="C310"/>
      <c r="D310"/>
    </row>
    <row r="311" spans="2:4" x14ac:dyDescent="0.25">
      <c r="B311" s="13"/>
      <c r="C311"/>
      <c r="D311"/>
    </row>
    <row r="312" spans="2:4" x14ac:dyDescent="0.25">
      <c r="B312" s="13"/>
      <c r="C312"/>
      <c r="D312"/>
    </row>
    <row r="313" spans="2:4" x14ac:dyDescent="0.25">
      <c r="B313" s="13"/>
      <c r="C313"/>
      <c r="D313"/>
    </row>
    <row r="314" spans="2:4" x14ac:dyDescent="0.25">
      <c r="B314" s="13"/>
      <c r="C314"/>
      <c r="D314"/>
    </row>
    <row r="315" spans="2:4" x14ac:dyDescent="0.25">
      <c r="B315" s="13"/>
      <c r="C315"/>
      <c r="D315"/>
    </row>
    <row r="316" spans="2:4" x14ac:dyDescent="0.25">
      <c r="B316" s="13"/>
      <c r="C316"/>
      <c r="D316"/>
    </row>
    <row r="317" spans="2:4" x14ac:dyDescent="0.25">
      <c r="B317" s="13"/>
      <c r="C317"/>
      <c r="D317"/>
    </row>
    <row r="318" spans="2:4" x14ac:dyDescent="0.25">
      <c r="B318" s="13"/>
      <c r="C318"/>
      <c r="D318"/>
    </row>
    <row r="319" spans="2:4" x14ac:dyDescent="0.25">
      <c r="B319" s="13"/>
      <c r="C319"/>
      <c r="D319"/>
    </row>
    <row r="320" spans="2:4" x14ac:dyDescent="0.25">
      <c r="B320" s="13"/>
      <c r="C320"/>
      <c r="D320"/>
    </row>
    <row r="321" spans="2:4" x14ac:dyDescent="0.25">
      <c r="B321" s="13"/>
      <c r="C321"/>
      <c r="D321"/>
    </row>
    <row r="322" spans="2:4" x14ac:dyDescent="0.25">
      <c r="B322" s="13"/>
      <c r="C322"/>
      <c r="D322"/>
    </row>
    <row r="323" spans="2:4" x14ac:dyDescent="0.25">
      <c r="B323" s="13"/>
      <c r="C323"/>
      <c r="D323"/>
    </row>
    <row r="324" spans="2:4" x14ac:dyDescent="0.25">
      <c r="B324" s="13"/>
      <c r="C324"/>
      <c r="D324"/>
    </row>
    <row r="325" spans="2:4" x14ac:dyDescent="0.25">
      <c r="B325" s="13"/>
      <c r="C325"/>
      <c r="D325"/>
    </row>
    <row r="326" spans="2:4" x14ac:dyDescent="0.25">
      <c r="B326" s="13"/>
      <c r="C326"/>
      <c r="D326"/>
    </row>
    <row r="327" spans="2:4" x14ac:dyDescent="0.25">
      <c r="B327" s="13"/>
      <c r="C327"/>
      <c r="D327"/>
    </row>
    <row r="328" spans="2:4" x14ac:dyDescent="0.25">
      <c r="B328" s="13"/>
      <c r="C328"/>
      <c r="D328"/>
    </row>
    <row r="329" spans="2:4" x14ac:dyDescent="0.25">
      <c r="B329" s="13"/>
      <c r="C329"/>
      <c r="D329"/>
    </row>
    <row r="330" spans="2:4" x14ac:dyDescent="0.25">
      <c r="B330" s="13"/>
      <c r="C330"/>
      <c r="D330"/>
    </row>
    <row r="331" spans="2:4" x14ac:dyDescent="0.25">
      <c r="B331" s="13"/>
      <c r="C331"/>
      <c r="D331"/>
    </row>
    <row r="332" spans="2:4" x14ac:dyDescent="0.25">
      <c r="B332" s="13"/>
      <c r="C332"/>
      <c r="D332"/>
    </row>
    <row r="333" spans="2:4" x14ac:dyDescent="0.25">
      <c r="B333" s="13"/>
      <c r="C333"/>
      <c r="D333"/>
    </row>
    <row r="334" spans="2:4" x14ac:dyDescent="0.25">
      <c r="B334" s="13"/>
      <c r="C334"/>
      <c r="D334"/>
    </row>
    <row r="335" spans="2:4" x14ac:dyDescent="0.25">
      <c r="B335" s="13"/>
      <c r="C335"/>
      <c r="D335"/>
    </row>
    <row r="336" spans="2:4" x14ac:dyDescent="0.25">
      <c r="B336" s="13"/>
      <c r="C336"/>
      <c r="D336"/>
    </row>
    <row r="337" spans="2:4" x14ac:dyDescent="0.25">
      <c r="B337" s="13"/>
      <c r="C337"/>
      <c r="D337"/>
    </row>
    <row r="338" spans="2:4" x14ac:dyDescent="0.25">
      <c r="B338" s="13"/>
      <c r="C338"/>
      <c r="D338"/>
    </row>
    <row r="339" spans="2:4" x14ac:dyDescent="0.25">
      <c r="B339" s="13"/>
      <c r="C339"/>
      <c r="D339"/>
    </row>
    <row r="340" spans="2:4" x14ac:dyDescent="0.25">
      <c r="B340" s="13"/>
      <c r="C340"/>
      <c r="D340"/>
    </row>
    <row r="341" spans="2:4" x14ac:dyDescent="0.25">
      <c r="B341" s="13"/>
      <c r="C341"/>
      <c r="D341"/>
    </row>
    <row r="342" spans="2:4" x14ac:dyDescent="0.25">
      <c r="B342" s="13"/>
      <c r="C342"/>
      <c r="D342"/>
    </row>
    <row r="343" spans="2:4" x14ac:dyDescent="0.25">
      <c r="B343" s="13"/>
      <c r="C343"/>
      <c r="D343"/>
    </row>
    <row r="344" spans="2:4" x14ac:dyDescent="0.25">
      <c r="B344" s="13"/>
      <c r="C344"/>
      <c r="D344"/>
    </row>
    <row r="345" spans="2:4" x14ac:dyDescent="0.25">
      <c r="B345" s="13"/>
      <c r="C345"/>
      <c r="D345"/>
    </row>
    <row r="346" spans="2:4" x14ac:dyDescent="0.25">
      <c r="B346" s="13"/>
      <c r="C346"/>
      <c r="D346"/>
    </row>
    <row r="347" spans="2:4" x14ac:dyDescent="0.25">
      <c r="B347" s="13"/>
      <c r="C347"/>
      <c r="D347"/>
    </row>
    <row r="348" spans="2:4" x14ac:dyDescent="0.25">
      <c r="B348" s="13"/>
      <c r="C348"/>
      <c r="D348"/>
    </row>
    <row r="349" spans="2:4" x14ac:dyDescent="0.25">
      <c r="B349" s="13"/>
      <c r="C349"/>
      <c r="D349"/>
    </row>
    <row r="350" spans="2:4" x14ac:dyDescent="0.25">
      <c r="B350" s="13"/>
      <c r="C350"/>
      <c r="D350"/>
    </row>
    <row r="351" spans="2:4" x14ac:dyDescent="0.25">
      <c r="B351" s="13"/>
      <c r="C351"/>
      <c r="D351"/>
    </row>
    <row r="352" spans="2:4" x14ac:dyDescent="0.25">
      <c r="B352" s="13"/>
      <c r="C352"/>
      <c r="D352"/>
    </row>
    <row r="353" spans="2:4" x14ac:dyDescent="0.25">
      <c r="B353" s="13"/>
      <c r="C353"/>
      <c r="D353"/>
    </row>
    <row r="354" spans="2:4" x14ac:dyDescent="0.25">
      <c r="B354" s="13"/>
      <c r="C354"/>
      <c r="D354"/>
    </row>
    <row r="355" spans="2:4" x14ac:dyDescent="0.25">
      <c r="B355" s="13"/>
      <c r="C355"/>
      <c r="D355"/>
    </row>
    <row r="356" spans="2:4" x14ac:dyDescent="0.25">
      <c r="B356" s="13"/>
      <c r="C356"/>
      <c r="D356"/>
    </row>
    <row r="357" spans="2:4" x14ac:dyDescent="0.25">
      <c r="B357" s="13"/>
      <c r="C357"/>
      <c r="D357"/>
    </row>
    <row r="358" spans="2:4" x14ac:dyDescent="0.25">
      <c r="B358" s="13"/>
      <c r="C358"/>
      <c r="D358"/>
    </row>
    <row r="359" spans="2:4" x14ac:dyDescent="0.25">
      <c r="B359" s="13"/>
      <c r="C359"/>
      <c r="D359"/>
    </row>
    <row r="360" spans="2:4" x14ac:dyDescent="0.25">
      <c r="B360" s="13"/>
      <c r="C360"/>
      <c r="D360"/>
    </row>
    <row r="361" spans="2:4" x14ac:dyDescent="0.25">
      <c r="B361" s="13"/>
      <c r="C361"/>
      <c r="D361"/>
    </row>
    <row r="362" spans="2:4" x14ac:dyDescent="0.25">
      <c r="B362" s="13"/>
      <c r="C362"/>
      <c r="D362"/>
    </row>
    <row r="363" spans="2:4" x14ac:dyDescent="0.25">
      <c r="B363" s="13"/>
      <c r="C363"/>
      <c r="D363"/>
    </row>
    <row r="364" spans="2:4" x14ac:dyDescent="0.25">
      <c r="B364" s="13"/>
      <c r="C364"/>
      <c r="D364"/>
    </row>
    <row r="365" spans="2:4" x14ac:dyDescent="0.25">
      <c r="B365" s="13"/>
      <c r="C365"/>
      <c r="D365"/>
    </row>
    <row r="366" spans="2:4" x14ac:dyDescent="0.25">
      <c r="B366" s="13"/>
      <c r="C366"/>
      <c r="D366"/>
    </row>
    <row r="367" spans="2:4" x14ac:dyDescent="0.25">
      <c r="B367" s="13"/>
      <c r="C367"/>
      <c r="D367"/>
    </row>
    <row r="368" spans="2:4" x14ac:dyDescent="0.25">
      <c r="B368" s="13"/>
      <c r="C368"/>
      <c r="D368"/>
    </row>
    <row r="369" spans="2:4" x14ac:dyDescent="0.25">
      <c r="B369" s="13"/>
      <c r="C369"/>
      <c r="D369"/>
    </row>
    <row r="370" spans="2:4" x14ac:dyDescent="0.25">
      <c r="B370" s="13"/>
      <c r="C370"/>
      <c r="D370"/>
    </row>
    <row r="371" spans="2:4" x14ac:dyDescent="0.25">
      <c r="B371" s="13"/>
      <c r="C371"/>
      <c r="D371"/>
    </row>
    <row r="372" spans="2:4" x14ac:dyDescent="0.25">
      <c r="B372" s="13"/>
      <c r="C372"/>
      <c r="D372"/>
    </row>
    <row r="373" spans="2:4" x14ac:dyDescent="0.25">
      <c r="B373" s="13"/>
      <c r="C373"/>
      <c r="D373"/>
    </row>
    <row r="374" spans="2:4" x14ac:dyDescent="0.25">
      <c r="B374" s="13"/>
      <c r="C374"/>
      <c r="D374"/>
    </row>
    <row r="375" spans="2:4" x14ac:dyDescent="0.25">
      <c r="B375" s="13"/>
      <c r="C375"/>
      <c r="D375"/>
    </row>
    <row r="376" spans="2:4" x14ac:dyDescent="0.25">
      <c r="B376" s="13"/>
      <c r="C376"/>
      <c r="D376"/>
    </row>
    <row r="377" spans="2:4" x14ac:dyDescent="0.25">
      <c r="B377" s="13"/>
      <c r="C377"/>
      <c r="D377"/>
    </row>
    <row r="378" spans="2:4" x14ac:dyDescent="0.25">
      <c r="B378" s="13"/>
      <c r="C378"/>
      <c r="D378"/>
    </row>
    <row r="379" spans="2:4" x14ac:dyDescent="0.25">
      <c r="B379" s="13"/>
      <c r="C379"/>
      <c r="D379"/>
    </row>
    <row r="380" spans="2:4" x14ac:dyDescent="0.25">
      <c r="B380" s="13"/>
      <c r="C380"/>
      <c r="D380"/>
    </row>
    <row r="381" spans="2:4" x14ac:dyDescent="0.25">
      <c r="B381" s="13"/>
      <c r="C381"/>
      <c r="D381"/>
    </row>
    <row r="382" spans="2:4" x14ac:dyDescent="0.25">
      <c r="B382" s="13"/>
      <c r="C382"/>
      <c r="D382"/>
    </row>
    <row r="383" spans="2:4" x14ac:dyDescent="0.25">
      <c r="B383" s="13"/>
      <c r="C383"/>
      <c r="D383"/>
    </row>
    <row r="384" spans="2:4" x14ac:dyDescent="0.25">
      <c r="B384" s="13"/>
      <c r="C384"/>
      <c r="D384"/>
    </row>
    <row r="385" spans="2:4" x14ac:dyDescent="0.25">
      <c r="B385" s="13"/>
      <c r="C385"/>
      <c r="D385"/>
    </row>
    <row r="386" spans="2:4" x14ac:dyDescent="0.25">
      <c r="B386" s="13"/>
      <c r="C386"/>
      <c r="D386"/>
    </row>
    <row r="387" spans="2:4" x14ac:dyDescent="0.25">
      <c r="B387" s="13"/>
      <c r="C387"/>
      <c r="D387"/>
    </row>
    <row r="388" spans="2:4" x14ac:dyDescent="0.25">
      <c r="B388" s="13"/>
      <c r="C388"/>
      <c r="D388"/>
    </row>
    <row r="389" spans="2:4" x14ac:dyDescent="0.25">
      <c r="B389" s="13"/>
      <c r="C389"/>
      <c r="D389"/>
    </row>
    <row r="390" spans="2:4" x14ac:dyDescent="0.25">
      <c r="B390" s="13"/>
      <c r="C390"/>
      <c r="D390"/>
    </row>
    <row r="391" spans="2:4" x14ac:dyDescent="0.25">
      <c r="B391" s="13"/>
      <c r="C391"/>
      <c r="D391"/>
    </row>
    <row r="392" spans="2:4" x14ac:dyDescent="0.25">
      <c r="B392" s="13"/>
      <c r="C392"/>
      <c r="D392"/>
    </row>
    <row r="393" spans="2:4" x14ac:dyDescent="0.25">
      <c r="B393" s="13"/>
      <c r="C393"/>
      <c r="D393"/>
    </row>
    <row r="394" spans="2:4" x14ac:dyDescent="0.25">
      <c r="B394" s="13"/>
      <c r="C394"/>
      <c r="D394"/>
    </row>
    <row r="395" spans="2:4" x14ac:dyDescent="0.25">
      <c r="B395" s="13"/>
      <c r="C395"/>
      <c r="D395"/>
    </row>
    <row r="396" spans="2:4" x14ac:dyDescent="0.25">
      <c r="B396" s="13"/>
      <c r="C396"/>
      <c r="D396"/>
    </row>
    <row r="397" spans="2:4" x14ac:dyDescent="0.25">
      <c r="B397" s="13"/>
      <c r="C397"/>
      <c r="D397"/>
    </row>
    <row r="398" spans="2:4" x14ac:dyDescent="0.25">
      <c r="B398" s="13"/>
      <c r="C398"/>
      <c r="D398"/>
    </row>
    <row r="399" spans="2:4" x14ac:dyDescent="0.25">
      <c r="B399" s="13"/>
      <c r="C399"/>
      <c r="D399"/>
    </row>
    <row r="400" spans="2:4" x14ac:dyDescent="0.25">
      <c r="B400" s="13"/>
      <c r="C400"/>
      <c r="D400"/>
    </row>
    <row r="401" spans="2:4" x14ac:dyDescent="0.25">
      <c r="B401" s="13"/>
      <c r="C401"/>
      <c r="D401"/>
    </row>
    <row r="402" spans="2:4" x14ac:dyDescent="0.25">
      <c r="B402" s="13"/>
      <c r="C402"/>
      <c r="D402"/>
    </row>
    <row r="403" spans="2:4" x14ac:dyDescent="0.25">
      <c r="B403" s="13"/>
      <c r="C403"/>
      <c r="D403"/>
    </row>
    <row r="404" spans="2:4" x14ac:dyDescent="0.25">
      <c r="B404" s="13"/>
      <c r="C404"/>
      <c r="D404"/>
    </row>
    <row r="405" spans="2:4" x14ac:dyDescent="0.25">
      <c r="B405" s="13"/>
      <c r="C405"/>
      <c r="D405"/>
    </row>
    <row r="406" spans="2:4" x14ac:dyDescent="0.25">
      <c r="B406" s="13"/>
      <c r="C406"/>
      <c r="D406"/>
    </row>
    <row r="407" spans="2:4" x14ac:dyDescent="0.25">
      <c r="B407" s="13"/>
      <c r="C407"/>
      <c r="D407"/>
    </row>
    <row r="408" spans="2:4" x14ac:dyDescent="0.25">
      <c r="B408" s="13"/>
      <c r="C408"/>
      <c r="D408"/>
    </row>
    <row r="409" spans="2:4" x14ac:dyDescent="0.25">
      <c r="B409" s="13"/>
      <c r="C409"/>
      <c r="D409"/>
    </row>
    <row r="410" spans="2:4" x14ac:dyDescent="0.25">
      <c r="B410" s="13"/>
      <c r="C410"/>
      <c r="D410"/>
    </row>
    <row r="411" spans="2:4" x14ac:dyDescent="0.25">
      <c r="B411" s="13"/>
      <c r="C411"/>
      <c r="D411"/>
    </row>
    <row r="412" spans="2:4" x14ac:dyDescent="0.25">
      <c r="B412" s="13"/>
      <c r="C412"/>
      <c r="D412"/>
    </row>
    <row r="413" spans="2:4" x14ac:dyDescent="0.25">
      <c r="B413" s="13"/>
      <c r="C413"/>
      <c r="D413"/>
    </row>
    <row r="414" spans="2:4" x14ac:dyDescent="0.25">
      <c r="B414" s="13"/>
      <c r="C414"/>
      <c r="D414"/>
    </row>
    <row r="415" spans="2:4" x14ac:dyDescent="0.25">
      <c r="B415" s="13"/>
      <c r="C415"/>
      <c r="D415"/>
    </row>
    <row r="416" spans="2:4" x14ac:dyDescent="0.25">
      <c r="B416" s="13"/>
      <c r="C416"/>
      <c r="D416"/>
    </row>
    <row r="417" spans="2:4" x14ac:dyDescent="0.25">
      <c r="B417" s="13"/>
      <c r="C417"/>
      <c r="D417"/>
    </row>
    <row r="418" spans="2:4" x14ac:dyDescent="0.25">
      <c r="B418" s="13"/>
      <c r="C418"/>
      <c r="D418"/>
    </row>
    <row r="419" spans="2:4" x14ac:dyDescent="0.25">
      <c r="B419" s="13"/>
      <c r="C419"/>
      <c r="D419"/>
    </row>
    <row r="420" spans="2:4" x14ac:dyDescent="0.25">
      <c r="B420" s="13"/>
      <c r="C420"/>
      <c r="D420"/>
    </row>
    <row r="421" spans="2:4" x14ac:dyDescent="0.25">
      <c r="B421" s="13"/>
      <c r="C421"/>
      <c r="D421"/>
    </row>
    <row r="422" spans="2:4" x14ac:dyDescent="0.25">
      <c r="B422" s="13"/>
      <c r="C422"/>
      <c r="D422"/>
    </row>
    <row r="423" spans="2:4" x14ac:dyDescent="0.25">
      <c r="B423" s="13"/>
      <c r="C423"/>
      <c r="D423"/>
    </row>
    <row r="424" spans="2:4" x14ac:dyDescent="0.25">
      <c r="B424" s="13"/>
      <c r="C424"/>
      <c r="D424"/>
    </row>
    <row r="425" spans="2:4" x14ac:dyDescent="0.25">
      <c r="B425" s="13"/>
      <c r="C425"/>
      <c r="D425"/>
    </row>
    <row r="426" spans="2:4" x14ac:dyDescent="0.25">
      <c r="B426" s="13"/>
      <c r="C426"/>
      <c r="D426"/>
    </row>
    <row r="427" spans="2:4" x14ac:dyDescent="0.25">
      <c r="B427" s="13"/>
      <c r="C427"/>
      <c r="D427"/>
    </row>
    <row r="428" spans="2:4" x14ac:dyDescent="0.25">
      <c r="B428" s="13"/>
      <c r="C428"/>
      <c r="D428"/>
    </row>
    <row r="429" spans="2:4" x14ac:dyDescent="0.25">
      <c r="B429" s="13"/>
      <c r="C429"/>
      <c r="D429"/>
    </row>
    <row r="430" spans="2:4" x14ac:dyDescent="0.25">
      <c r="B430" s="13"/>
      <c r="C430"/>
      <c r="D430"/>
    </row>
    <row r="431" spans="2:4" x14ac:dyDescent="0.25">
      <c r="B431" s="13"/>
      <c r="C431"/>
      <c r="D431"/>
    </row>
    <row r="432" spans="2:4" x14ac:dyDescent="0.25">
      <c r="B432" s="13"/>
      <c r="C432"/>
      <c r="D432"/>
    </row>
    <row r="433" spans="2:4" x14ac:dyDescent="0.25">
      <c r="B433" s="13"/>
      <c r="C433"/>
      <c r="D433"/>
    </row>
    <row r="434" spans="2:4" x14ac:dyDescent="0.25">
      <c r="B434" s="13"/>
      <c r="C434"/>
      <c r="D434"/>
    </row>
    <row r="435" spans="2:4" x14ac:dyDescent="0.25">
      <c r="B435" s="13"/>
      <c r="C435"/>
      <c r="D435"/>
    </row>
    <row r="436" spans="2:4" x14ac:dyDescent="0.25">
      <c r="B436" s="13"/>
      <c r="C436"/>
      <c r="D436"/>
    </row>
    <row r="437" spans="2:4" x14ac:dyDescent="0.25">
      <c r="B437" s="13"/>
      <c r="C437"/>
      <c r="D437"/>
    </row>
    <row r="438" spans="2:4" x14ac:dyDescent="0.25">
      <c r="B438" s="13"/>
      <c r="C438"/>
      <c r="D438"/>
    </row>
    <row r="439" spans="2:4" x14ac:dyDescent="0.25">
      <c r="B439" s="13"/>
      <c r="C439"/>
      <c r="D439"/>
    </row>
    <row r="440" spans="2:4" x14ac:dyDescent="0.25">
      <c r="B440" s="13"/>
      <c r="C440"/>
      <c r="D440"/>
    </row>
    <row r="441" spans="2:4" x14ac:dyDescent="0.25">
      <c r="B441" s="13"/>
      <c r="C441"/>
      <c r="D441"/>
    </row>
    <row r="442" spans="2:4" x14ac:dyDescent="0.25">
      <c r="B442" s="13"/>
      <c r="C442"/>
      <c r="D442"/>
    </row>
    <row r="443" spans="2:4" x14ac:dyDescent="0.25">
      <c r="B443" s="13"/>
      <c r="C443"/>
      <c r="D443"/>
    </row>
    <row r="444" spans="2:4" x14ac:dyDescent="0.25">
      <c r="B444" s="13"/>
      <c r="C444"/>
      <c r="D444"/>
    </row>
    <row r="445" spans="2:4" x14ac:dyDescent="0.25">
      <c r="B445" s="13"/>
      <c r="C445"/>
      <c r="D445"/>
    </row>
    <row r="446" spans="2:4" x14ac:dyDescent="0.25">
      <c r="B446" s="13"/>
      <c r="C446"/>
      <c r="D446"/>
    </row>
    <row r="447" spans="2:4" x14ac:dyDescent="0.25">
      <c r="B447" s="13"/>
      <c r="C447"/>
      <c r="D447"/>
    </row>
    <row r="448" spans="2:4" x14ac:dyDescent="0.25">
      <c r="B448" s="13"/>
      <c r="C448"/>
      <c r="D448"/>
    </row>
    <row r="449" spans="2:4" x14ac:dyDescent="0.25">
      <c r="B449" s="13"/>
      <c r="C449"/>
      <c r="D449"/>
    </row>
    <row r="450" spans="2:4" x14ac:dyDescent="0.25">
      <c r="B450" s="13"/>
      <c r="C450"/>
      <c r="D450"/>
    </row>
    <row r="451" spans="2:4" x14ac:dyDescent="0.25">
      <c r="B451" s="13"/>
      <c r="C451"/>
      <c r="D451"/>
    </row>
    <row r="452" spans="2:4" x14ac:dyDescent="0.25">
      <c r="B452" s="13"/>
      <c r="C452"/>
      <c r="D452"/>
    </row>
    <row r="453" spans="2:4" x14ac:dyDescent="0.25">
      <c r="B453" s="13"/>
      <c r="C453"/>
      <c r="D453"/>
    </row>
    <row r="454" spans="2:4" x14ac:dyDescent="0.25">
      <c r="B454" s="13"/>
      <c r="C454"/>
      <c r="D454"/>
    </row>
    <row r="455" spans="2:4" x14ac:dyDescent="0.25">
      <c r="B455" s="13"/>
      <c r="C455"/>
      <c r="D455"/>
    </row>
    <row r="456" spans="2:4" x14ac:dyDescent="0.25">
      <c r="B456" s="13"/>
      <c r="C456"/>
      <c r="D456"/>
    </row>
    <row r="457" spans="2:4" x14ac:dyDescent="0.25">
      <c r="B457" s="13"/>
      <c r="C457"/>
      <c r="D457"/>
    </row>
    <row r="458" spans="2:4" x14ac:dyDescent="0.25">
      <c r="B458" s="13"/>
      <c r="C458"/>
      <c r="D458"/>
    </row>
    <row r="459" spans="2:4" x14ac:dyDescent="0.25">
      <c r="B459" s="13"/>
      <c r="C459"/>
      <c r="D459"/>
    </row>
    <row r="460" spans="2:4" x14ac:dyDescent="0.25">
      <c r="B460" s="13"/>
      <c r="C460"/>
      <c r="D460"/>
    </row>
    <row r="461" spans="2:4" x14ac:dyDescent="0.25">
      <c r="B461" s="13"/>
      <c r="C461"/>
      <c r="D461"/>
    </row>
    <row r="462" spans="2:4" x14ac:dyDescent="0.25">
      <c r="B462" s="13"/>
      <c r="C462"/>
      <c r="D462"/>
    </row>
    <row r="463" spans="2:4" x14ac:dyDescent="0.25">
      <c r="B463" s="13"/>
      <c r="C463"/>
      <c r="D463"/>
    </row>
    <row r="464" spans="2:4" x14ac:dyDescent="0.25">
      <c r="B464" s="13"/>
      <c r="C464"/>
      <c r="D464"/>
    </row>
    <row r="465" spans="2:4" x14ac:dyDescent="0.25">
      <c r="B465" s="13"/>
      <c r="C465"/>
      <c r="D465"/>
    </row>
    <row r="466" spans="2:4" x14ac:dyDescent="0.25">
      <c r="B466" s="13"/>
      <c r="C466"/>
      <c r="D466"/>
    </row>
    <row r="467" spans="2:4" x14ac:dyDescent="0.25">
      <c r="B467" s="13"/>
      <c r="C467"/>
      <c r="D467"/>
    </row>
    <row r="468" spans="2:4" x14ac:dyDescent="0.25">
      <c r="B468" s="13"/>
      <c r="C468"/>
      <c r="D468"/>
    </row>
    <row r="469" spans="2:4" x14ac:dyDescent="0.25">
      <c r="B469" s="13"/>
      <c r="C469"/>
      <c r="D469"/>
    </row>
    <row r="470" spans="2:4" x14ac:dyDescent="0.25">
      <c r="B470" s="13"/>
      <c r="C470"/>
      <c r="D470"/>
    </row>
    <row r="471" spans="2:4" x14ac:dyDescent="0.25">
      <c r="B471" s="13"/>
      <c r="C471"/>
      <c r="D471"/>
    </row>
    <row r="472" spans="2:4" x14ac:dyDescent="0.25">
      <c r="B472" s="13"/>
      <c r="C472"/>
      <c r="D472"/>
    </row>
    <row r="473" spans="2:4" x14ac:dyDescent="0.25">
      <c r="B473" s="13"/>
      <c r="C473"/>
      <c r="D473"/>
    </row>
    <row r="474" spans="2:4" x14ac:dyDescent="0.25">
      <c r="B474" s="13"/>
      <c r="C474"/>
      <c r="D474"/>
    </row>
    <row r="475" spans="2:4" x14ac:dyDescent="0.25">
      <c r="B475" s="13"/>
      <c r="C475"/>
      <c r="D475"/>
    </row>
    <row r="476" spans="2:4" x14ac:dyDescent="0.25">
      <c r="B476" s="13"/>
      <c r="C476"/>
      <c r="D476"/>
    </row>
    <row r="477" spans="2:4" x14ac:dyDescent="0.25">
      <c r="B477" s="13"/>
      <c r="C477"/>
      <c r="D477"/>
    </row>
    <row r="478" spans="2:4" x14ac:dyDescent="0.25">
      <c r="B478" s="13"/>
      <c r="C478"/>
      <c r="D478"/>
    </row>
    <row r="479" spans="2:4" x14ac:dyDescent="0.25">
      <c r="B479" s="13"/>
      <c r="C479"/>
      <c r="D479"/>
    </row>
    <row r="480" spans="2:4" x14ac:dyDescent="0.25">
      <c r="B480" s="13"/>
      <c r="C480"/>
      <c r="D480"/>
    </row>
    <row r="481" spans="2:4" x14ac:dyDescent="0.25">
      <c r="B481" s="13"/>
      <c r="C481"/>
      <c r="D481"/>
    </row>
    <row r="482" spans="2:4" x14ac:dyDescent="0.25">
      <c r="B482" s="13"/>
      <c r="C482"/>
      <c r="D482"/>
    </row>
    <row r="483" spans="2:4" x14ac:dyDescent="0.25">
      <c r="B483" s="13"/>
      <c r="C483"/>
      <c r="D483"/>
    </row>
    <row r="484" spans="2:4" x14ac:dyDescent="0.25">
      <c r="B484" s="13"/>
      <c r="C484"/>
      <c r="D484"/>
    </row>
    <row r="485" spans="2:4" x14ac:dyDescent="0.25">
      <c r="B485" s="13"/>
      <c r="C485"/>
      <c r="D485"/>
    </row>
    <row r="486" spans="2:4" x14ac:dyDescent="0.25">
      <c r="B486" s="13"/>
      <c r="C486"/>
      <c r="D486"/>
    </row>
    <row r="487" spans="2:4" x14ac:dyDescent="0.25">
      <c r="B487" s="13"/>
      <c r="C487"/>
      <c r="D487"/>
    </row>
    <row r="488" spans="2:4" x14ac:dyDescent="0.25">
      <c r="B488" s="13"/>
      <c r="C488"/>
      <c r="D488"/>
    </row>
    <row r="489" spans="2:4" x14ac:dyDescent="0.25">
      <c r="B489" s="13"/>
      <c r="C489"/>
      <c r="D489"/>
    </row>
    <row r="490" spans="2:4" x14ac:dyDescent="0.25">
      <c r="B490" s="13"/>
      <c r="C490"/>
      <c r="D490"/>
    </row>
    <row r="491" spans="2:4" x14ac:dyDescent="0.25">
      <c r="B491" s="13"/>
      <c r="C491"/>
      <c r="D491"/>
    </row>
    <row r="492" spans="2:4" x14ac:dyDescent="0.25">
      <c r="B492" s="13"/>
      <c r="C492"/>
      <c r="D492"/>
    </row>
    <row r="493" spans="2:4" x14ac:dyDescent="0.25">
      <c r="B493" s="13"/>
      <c r="C493"/>
      <c r="D493"/>
    </row>
    <row r="494" spans="2:4" x14ac:dyDescent="0.25">
      <c r="B494" s="13"/>
      <c r="C494"/>
      <c r="D494"/>
    </row>
    <row r="495" spans="2:4" x14ac:dyDescent="0.25">
      <c r="B495" s="13"/>
      <c r="C495"/>
      <c r="D495"/>
    </row>
    <row r="496" spans="2:4" x14ac:dyDescent="0.25">
      <c r="B496" s="13"/>
      <c r="C496"/>
      <c r="D496"/>
    </row>
    <row r="497" spans="2:4" x14ac:dyDescent="0.25">
      <c r="B497" s="13"/>
      <c r="C497"/>
      <c r="D497"/>
    </row>
    <row r="498" spans="2:4" x14ac:dyDescent="0.25">
      <c r="B498" s="13"/>
      <c r="C498"/>
      <c r="D498"/>
    </row>
    <row r="499" spans="2:4" x14ac:dyDescent="0.25">
      <c r="B499" s="13"/>
      <c r="C499"/>
      <c r="D499"/>
    </row>
    <row r="500" spans="2:4" x14ac:dyDescent="0.25">
      <c r="B500" s="13"/>
      <c r="C500"/>
      <c r="D500"/>
    </row>
    <row r="501" spans="2:4" x14ac:dyDescent="0.25">
      <c r="B501" s="13"/>
      <c r="C501"/>
      <c r="D501"/>
    </row>
    <row r="502" spans="2:4" x14ac:dyDescent="0.25">
      <c r="B502" s="13"/>
      <c r="C502"/>
      <c r="D502"/>
    </row>
    <row r="503" spans="2:4" x14ac:dyDescent="0.25">
      <c r="B503" s="13"/>
      <c r="C503"/>
      <c r="D503"/>
    </row>
    <row r="504" spans="2:4" x14ac:dyDescent="0.25">
      <c r="B504" s="13"/>
      <c r="C504"/>
      <c r="D504"/>
    </row>
    <row r="505" spans="2:4" x14ac:dyDescent="0.25">
      <c r="B505" s="13"/>
      <c r="C505"/>
      <c r="D505"/>
    </row>
    <row r="506" spans="2:4" x14ac:dyDescent="0.25">
      <c r="B506" s="13"/>
      <c r="C506"/>
      <c r="D506"/>
    </row>
    <row r="507" spans="2:4" x14ac:dyDescent="0.25">
      <c r="B507" s="13"/>
      <c r="C507"/>
      <c r="D507"/>
    </row>
    <row r="508" spans="2:4" x14ac:dyDescent="0.25">
      <c r="B508" s="13"/>
      <c r="C508"/>
      <c r="D508"/>
    </row>
    <row r="509" spans="2:4" x14ac:dyDescent="0.25">
      <c r="B509" s="13"/>
      <c r="C509"/>
      <c r="D509"/>
    </row>
    <row r="510" spans="2:4" x14ac:dyDescent="0.25">
      <c r="B510" s="13"/>
      <c r="C510"/>
      <c r="D510"/>
    </row>
    <row r="511" spans="2:4" x14ac:dyDescent="0.25">
      <c r="B511" s="13"/>
      <c r="C511"/>
      <c r="D511"/>
    </row>
    <row r="512" spans="2:4" x14ac:dyDescent="0.25">
      <c r="B512" s="13"/>
      <c r="C512"/>
      <c r="D512"/>
    </row>
    <row r="513" spans="2:4" x14ac:dyDescent="0.25">
      <c r="B513" s="13"/>
      <c r="C513"/>
      <c r="D513"/>
    </row>
    <row r="514" spans="2:4" x14ac:dyDescent="0.25">
      <c r="B514" s="13"/>
      <c r="C514"/>
      <c r="D514"/>
    </row>
    <row r="515" spans="2:4" x14ac:dyDescent="0.25">
      <c r="B515" s="13"/>
      <c r="C515"/>
      <c r="D515"/>
    </row>
    <row r="516" spans="2:4" x14ac:dyDescent="0.25">
      <c r="B516" s="13"/>
      <c r="C516"/>
      <c r="D516"/>
    </row>
    <row r="517" spans="2:4" x14ac:dyDescent="0.25">
      <c r="B517" s="13"/>
      <c r="C517"/>
      <c r="D517"/>
    </row>
    <row r="518" spans="2:4" x14ac:dyDescent="0.25">
      <c r="B518" s="13"/>
      <c r="C518"/>
      <c r="D518"/>
    </row>
    <row r="519" spans="2:4" x14ac:dyDescent="0.25">
      <c r="B519" s="13"/>
      <c r="C519"/>
      <c r="D519"/>
    </row>
    <row r="520" spans="2:4" x14ac:dyDescent="0.25">
      <c r="B520" s="13"/>
      <c r="C520"/>
      <c r="D520"/>
    </row>
    <row r="521" spans="2:4" x14ac:dyDescent="0.25">
      <c r="B521" s="13"/>
      <c r="C521"/>
      <c r="D521"/>
    </row>
    <row r="522" spans="2:4" x14ac:dyDescent="0.25">
      <c r="B522" s="13"/>
      <c r="C522"/>
      <c r="D522"/>
    </row>
    <row r="523" spans="2:4" x14ac:dyDescent="0.25">
      <c r="B523" s="13"/>
      <c r="C523"/>
      <c r="D523"/>
    </row>
    <row r="524" spans="2:4" x14ac:dyDescent="0.25">
      <c r="B524" s="13"/>
      <c r="C524"/>
      <c r="D524"/>
    </row>
    <row r="525" spans="2:4" x14ac:dyDescent="0.25">
      <c r="B525" s="13"/>
      <c r="C525"/>
      <c r="D525"/>
    </row>
    <row r="526" spans="2:4" x14ac:dyDescent="0.25">
      <c r="B526" s="13"/>
      <c r="C526"/>
      <c r="D526"/>
    </row>
    <row r="527" spans="2:4" x14ac:dyDescent="0.25">
      <c r="B527" s="13"/>
      <c r="C527"/>
      <c r="D527"/>
    </row>
    <row r="528" spans="2:4" x14ac:dyDescent="0.25">
      <c r="B528" s="13"/>
      <c r="C528"/>
      <c r="D528"/>
    </row>
    <row r="529" spans="2:4" x14ac:dyDescent="0.25">
      <c r="B529" s="13"/>
      <c r="C529"/>
      <c r="D529"/>
    </row>
    <row r="530" spans="2:4" x14ac:dyDescent="0.25">
      <c r="B530" s="13"/>
      <c r="C530"/>
      <c r="D530"/>
    </row>
    <row r="531" spans="2:4" x14ac:dyDescent="0.25">
      <c r="B531" s="13"/>
      <c r="C531"/>
      <c r="D531"/>
    </row>
    <row r="532" spans="2:4" x14ac:dyDescent="0.25">
      <c r="B532" s="13"/>
      <c r="C532"/>
      <c r="D532"/>
    </row>
    <row r="533" spans="2:4" x14ac:dyDescent="0.25">
      <c r="B533" s="13"/>
      <c r="C533"/>
      <c r="D533"/>
    </row>
    <row r="534" spans="2:4" x14ac:dyDescent="0.25">
      <c r="B534" s="13"/>
      <c r="C534"/>
      <c r="D534"/>
    </row>
    <row r="535" spans="2:4" x14ac:dyDescent="0.25">
      <c r="B535" s="13"/>
      <c r="C535"/>
      <c r="D535"/>
    </row>
    <row r="536" spans="2:4" x14ac:dyDescent="0.25">
      <c r="B536" s="13"/>
      <c r="C536"/>
      <c r="D536"/>
    </row>
    <row r="537" spans="2:4" x14ac:dyDescent="0.25">
      <c r="B537" s="13"/>
      <c r="C537"/>
      <c r="D537"/>
    </row>
    <row r="538" spans="2:4" x14ac:dyDescent="0.25">
      <c r="B538" s="13"/>
      <c r="C538"/>
      <c r="D538"/>
    </row>
    <row r="539" spans="2:4" x14ac:dyDescent="0.25">
      <c r="B539" s="13"/>
      <c r="C539"/>
      <c r="D539"/>
    </row>
    <row r="540" spans="2:4" x14ac:dyDescent="0.25">
      <c r="B540" s="13"/>
      <c r="C540"/>
      <c r="D540"/>
    </row>
    <row r="541" spans="2:4" x14ac:dyDescent="0.25">
      <c r="B541" s="13"/>
      <c r="C541"/>
      <c r="D541"/>
    </row>
    <row r="542" spans="2:4" x14ac:dyDescent="0.25">
      <c r="B542" s="13"/>
      <c r="C542"/>
      <c r="D542"/>
    </row>
    <row r="543" spans="2:4" x14ac:dyDescent="0.25">
      <c r="B543" s="13"/>
      <c r="C543"/>
      <c r="D543"/>
    </row>
    <row r="544" spans="2:4" x14ac:dyDescent="0.25">
      <c r="B544" s="13"/>
      <c r="C544"/>
      <c r="D544"/>
    </row>
    <row r="545" spans="2:4" x14ac:dyDescent="0.25">
      <c r="B545" s="13"/>
      <c r="C545"/>
      <c r="D545"/>
    </row>
    <row r="546" spans="2:4" x14ac:dyDescent="0.25">
      <c r="B546" s="13"/>
      <c r="C546"/>
      <c r="D546"/>
    </row>
    <row r="547" spans="2:4" x14ac:dyDescent="0.25">
      <c r="B547" s="13"/>
      <c r="C547"/>
      <c r="D547"/>
    </row>
    <row r="548" spans="2:4" x14ac:dyDescent="0.25">
      <c r="B548" s="13"/>
      <c r="C548"/>
      <c r="D548"/>
    </row>
    <row r="549" spans="2:4" x14ac:dyDescent="0.25">
      <c r="B549" s="13"/>
      <c r="C549"/>
      <c r="D549"/>
    </row>
    <row r="550" spans="2:4" x14ac:dyDescent="0.25">
      <c r="B550" s="13"/>
      <c r="C550"/>
      <c r="D550"/>
    </row>
    <row r="551" spans="2:4" x14ac:dyDescent="0.25">
      <c r="B551" s="13"/>
      <c r="C551"/>
      <c r="D551"/>
    </row>
    <row r="552" spans="2:4" x14ac:dyDescent="0.25">
      <c r="B552" s="13"/>
      <c r="C552"/>
      <c r="D552"/>
    </row>
    <row r="553" spans="2:4" x14ac:dyDescent="0.25">
      <c r="B553" s="13"/>
      <c r="C553"/>
      <c r="D553"/>
    </row>
    <row r="554" spans="2:4" x14ac:dyDescent="0.25">
      <c r="B554" s="13"/>
      <c r="C554"/>
      <c r="D554"/>
    </row>
    <row r="555" spans="2:4" x14ac:dyDescent="0.25">
      <c r="B555" s="13"/>
      <c r="C555"/>
      <c r="D555"/>
    </row>
    <row r="556" spans="2:4" x14ac:dyDescent="0.25">
      <c r="B556" s="13"/>
      <c r="C556"/>
      <c r="D556"/>
    </row>
    <row r="557" spans="2:4" x14ac:dyDescent="0.25">
      <c r="B557" s="13"/>
      <c r="C557"/>
      <c r="D557"/>
    </row>
    <row r="558" spans="2:4" x14ac:dyDescent="0.25">
      <c r="B558" s="13"/>
      <c r="C558"/>
      <c r="D558"/>
    </row>
    <row r="559" spans="2:4" x14ac:dyDescent="0.25">
      <c r="B559" s="13"/>
      <c r="C559"/>
      <c r="D559"/>
    </row>
    <row r="560" spans="2:4" x14ac:dyDescent="0.25">
      <c r="B560" s="13"/>
      <c r="C560"/>
      <c r="D560"/>
    </row>
    <row r="561" spans="2:4" x14ac:dyDescent="0.25">
      <c r="B561" s="13"/>
      <c r="C561"/>
      <c r="D561"/>
    </row>
    <row r="562" spans="2:4" x14ac:dyDescent="0.25">
      <c r="B562" s="13"/>
      <c r="C562"/>
      <c r="D562"/>
    </row>
    <row r="563" spans="2:4" x14ac:dyDescent="0.25">
      <c r="B563" s="13"/>
      <c r="C563"/>
      <c r="D563"/>
    </row>
    <row r="564" spans="2:4" x14ac:dyDescent="0.25">
      <c r="B564" s="13"/>
      <c r="C564"/>
      <c r="D564"/>
    </row>
    <row r="565" spans="2:4" x14ac:dyDescent="0.25">
      <c r="B565" s="13"/>
      <c r="C565"/>
      <c r="D565"/>
    </row>
    <row r="566" spans="2:4" x14ac:dyDescent="0.25">
      <c r="B566" s="13"/>
      <c r="C566"/>
      <c r="D566"/>
    </row>
    <row r="567" spans="2:4" x14ac:dyDescent="0.25">
      <c r="B567" s="13"/>
      <c r="C567"/>
      <c r="D567"/>
    </row>
    <row r="568" spans="2:4" x14ac:dyDescent="0.25">
      <c r="B568" s="13"/>
      <c r="C568"/>
      <c r="D568"/>
    </row>
    <row r="569" spans="2:4" x14ac:dyDescent="0.25">
      <c r="B569" s="13"/>
      <c r="C569"/>
      <c r="D569"/>
    </row>
    <row r="570" spans="2:4" x14ac:dyDescent="0.25">
      <c r="B570" s="13"/>
      <c r="C570"/>
      <c r="D570"/>
    </row>
    <row r="571" spans="2:4" x14ac:dyDescent="0.25">
      <c r="B571" s="13"/>
      <c r="C571"/>
      <c r="D571"/>
    </row>
    <row r="572" spans="2:4" x14ac:dyDescent="0.25">
      <c r="B572" s="13"/>
      <c r="C572"/>
      <c r="D572"/>
    </row>
    <row r="573" spans="2:4" x14ac:dyDescent="0.25">
      <c r="B573" s="13"/>
      <c r="C573"/>
      <c r="D573"/>
    </row>
    <row r="574" spans="2:4" x14ac:dyDescent="0.25">
      <c r="B574" s="13"/>
      <c r="C574"/>
      <c r="D574"/>
    </row>
    <row r="575" spans="2:4" x14ac:dyDescent="0.25">
      <c r="B575" s="13"/>
      <c r="C575"/>
      <c r="D575"/>
    </row>
    <row r="576" spans="2:4" x14ac:dyDescent="0.25">
      <c r="B576" s="13"/>
      <c r="C576"/>
      <c r="D576"/>
    </row>
    <row r="577" spans="2:4" x14ac:dyDescent="0.25">
      <c r="B577" s="13"/>
      <c r="C577"/>
      <c r="D577"/>
    </row>
    <row r="578" spans="2:4" x14ac:dyDescent="0.25">
      <c r="B578" s="13"/>
      <c r="C578"/>
      <c r="D578"/>
    </row>
    <row r="579" spans="2:4" x14ac:dyDescent="0.25">
      <c r="B579" s="13"/>
      <c r="C579"/>
      <c r="D579"/>
    </row>
    <row r="580" spans="2:4" x14ac:dyDescent="0.25">
      <c r="B580" s="13"/>
      <c r="C580"/>
      <c r="D580"/>
    </row>
    <row r="581" spans="2:4" x14ac:dyDescent="0.25">
      <c r="B581" s="13"/>
      <c r="C581"/>
      <c r="D581"/>
    </row>
    <row r="582" spans="2:4" x14ac:dyDescent="0.25">
      <c r="B582" s="13"/>
      <c r="C582"/>
      <c r="D582"/>
    </row>
    <row r="583" spans="2:4" x14ac:dyDescent="0.25">
      <c r="B583" s="13"/>
      <c r="C583"/>
      <c r="D583"/>
    </row>
    <row r="584" spans="2:4" x14ac:dyDescent="0.25">
      <c r="B584" s="13"/>
      <c r="C584"/>
      <c r="D584"/>
    </row>
    <row r="585" spans="2:4" x14ac:dyDescent="0.25">
      <c r="B585" s="13"/>
      <c r="C585"/>
      <c r="D585"/>
    </row>
    <row r="586" spans="2:4" x14ac:dyDescent="0.25">
      <c r="B586" s="13"/>
      <c r="C586"/>
      <c r="D586"/>
    </row>
    <row r="587" spans="2:4" x14ac:dyDescent="0.25">
      <c r="B587" s="13"/>
      <c r="C587"/>
      <c r="D587"/>
    </row>
    <row r="588" spans="2:4" x14ac:dyDescent="0.25">
      <c r="B588" s="13"/>
      <c r="C588"/>
      <c r="D588"/>
    </row>
    <row r="589" spans="2:4" x14ac:dyDescent="0.25">
      <c r="B589" s="13"/>
      <c r="C589"/>
      <c r="D589"/>
    </row>
    <row r="590" spans="2:4" x14ac:dyDescent="0.25">
      <c r="B590" s="13"/>
      <c r="C590"/>
      <c r="D590"/>
    </row>
    <row r="591" spans="2:4" x14ac:dyDescent="0.25">
      <c r="B591" s="13"/>
      <c r="C591"/>
      <c r="D591"/>
    </row>
    <row r="592" spans="2:4" x14ac:dyDescent="0.25">
      <c r="B592" s="13"/>
      <c r="C592"/>
      <c r="D592"/>
    </row>
    <row r="593" spans="2:4" x14ac:dyDescent="0.25">
      <c r="B593" s="13"/>
      <c r="C593"/>
      <c r="D593"/>
    </row>
    <row r="594" spans="2:4" x14ac:dyDescent="0.25">
      <c r="B594" s="13"/>
      <c r="C594"/>
      <c r="D594"/>
    </row>
    <row r="595" spans="2:4" x14ac:dyDescent="0.25">
      <c r="B595" s="13"/>
      <c r="C595"/>
      <c r="D595"/>
    </row>
    <row r="596" spans="2:4" x14ac:dyDescent="0.25">
      <c r="B596" s="13"/>
      <c r="C596"/>
      <c r="D596"/>
    </row>
    <row r="597" spans="2:4" x14ac:dyDescent="0.25">
      <c r="B597" s="13"/>
      <c r="C597"/>
      <c r="D597"/>
    </row>
    <row r="598" spans="2:4" x14ac:dyDescent="0.25">
      <c r="B598" s="13"/>
      <c r="C598"/>
      <c r="D598"/>
    </row>
    <row r="599" spans="2:4" x14ac:dyDescent="0.25">
      <c r="B599" s="13"/>
      <c r="C599"/>
      <c r="D599"/>
    </row>
    <row r="600" spans="2:4" x14ac:dyDescent="0.25">
      <c r="B600" s="13"/>
      <c r="C600"/>
      <c r="D600"/>
    </row>
    <row r="601" spans="2:4" x14ac:dyDescent="0.25">
      <c r="B601" s="13"/>
      <c r="C601"/>
      <c r="D601"/>
    </row>
    <row r="602" spans="2:4" x14ac:dyDescent="0.25">
      <c r="B602" s="13"/>
      <c r="C602"/>
      <c r="D602"/>
    </row>
    <row r="603" spans="2:4" x14ac:dyDescent="0.25">
      <c r="B603" s="13"/>
      <c r="C603"/>
      <c r="D603"/>
    </row>
    <row r="604" spans="2:4" x14ac:dyDescent="0.25">
      <c r="B604" s="13"/>
      <c r="C604"/>
      <c r="D604"/>
    </row>
    <row r="605" spans="2:4" x14ac:dyDescent="0.25">
      <c r="B605" s="13"/>
      <c r="C605"/>
      <c r="D605"/>
    </row>
    <row r="606" spans="2:4" x14ac:dyDescent="0.25">
      <c r="B606" s="13"/>
      <c r="C606"/>
      <c r="D606"/>
    </row>
    <row r="607" spans="2:4" x14ac:dyDescent="0.25">
      <c r="B607" s="13"/>
      <c r="C607"/>
      <c r="D607"/>
    </row>
    <row r="608" spans="2:4" x14ac:dyDescent="0.25">
      <c r="B608" s="13"/>
      <c r="C608"/>
      <c r="D608"/>
    </row>
    <row r="609" spans="2:4" x14ac:dyDescent="0.25">
      <c r="B609" s="13"/>
      <c r="C609"/>
      <c r="D609"/>
    </row>
    <row r="610" spans="2:4" x14ac:dyDescent="0.25">
      <c r="B610" s="13"/>
      <c r="C610"/>
      <c r="D610"/>
    </row>
    <row r="611" spans="2:4" x14ac:dyDescent="0.25">
      <c r="B611" s="13"/>
      <c r="C611"/>
      <c r="D611"/>
    </row>
    <row r="612" spans="2:4" x14ac:dyDescent="0.25">
      <c r="B612" s="13"/>
      <c r="C612"/>
      <c r="D612"/>
    </row>
    <row r="613" spans="2:4" x14ac:dyDescent="0.25">
      <c r="B613" s="13"/>
      <c r="C613"/>
      <c r="D613"/>
    </row>
    <row r="614" spans="2:4" x14ac:dyDescent="0.25">
      <c r="B614" s="13"/>
      <c r="C614"/>
      <c r="D614"/>
    </row>
    <row r="615" spans="2:4" x14ac:dyDescent="0.25">
      <c r="B615" s="13"/>
      <c r="C615"/>
      <c r="D615"/>
    </row>
    <row r="616" spans="2:4" x14ac:dyDescent="0.25">
      <c r="B616" s="13"/>
      <c r="C616"/>
      <c r="D616"/>
    </row>
    <row r="617" spans="2:4" x14ac:dyDescent="0.25">
      <c r="B617" s="13"/>
      <c r="C617"/>
      <c r="D617"/>
    </row>
    <row r="618" spans="2:4" x14ac:dyDescent="0.25">
      <c r="B618" s="13"/>
      <c r="C618"/>
      <c r="D618"/>
    </row>
    <row r="619" spans="2:4" x14ac:dyDescent="0.25">
      <c r="B619" s="13"/>
      <c r="C619"/>
      <c r="D619"/>
    </row>
    <row r="620" spans="2:4" x14ac:dyDescent="0.25">
      <c r="B620" s="13"/>
      <c r="C620"/>
      <c r="D620"/>
    </row>
    <row r="621" spans="2:4" x14ac:dyDescent="0.25">
      <c r="B621" s="13"/>
      <c r="C621"/>
      <c r="D621"/>
    </row>
    <row r="622" spans="2:4" x14ac:dyDescent="0.25">
      <c r="B622" s="13"/>
      <c r="C622"/>
      <c r="D622"/>
    </row>
    <row r="623" spans="2:4" x14ac:dyDescent="0.25">
      <c r="B623" s="13"/>
      <c r="C623"/>
      <c r="D623"/>
    </row>
    <row r="624" spans="2:4" x14ac:dyDescent="0.25">
      <c r="B624" s="13"/>
      <c r="C624"/>
      <c r="D624"/>
    </row>
    <row r="625" spans="2:4" x14ac:dyDescent="0.25">
      <c r="B625" s="13"/>
      <c r="C625"/>
      <c r="D625"/>
    </row>
    <row r="626" spans="2:4" x14ac:dyDescent="0.25">
      <c r="B626" s="13"/>
      <c r="C626"/>
      <c r="D626"/>
    </row>
    <row r="627" spans="2:4" x14ac:dyDescent="0.25">
      <c r="B627" s="13"/>
      <c r="C627"/>
      <c r="D627"/>
    </row>
    <row r="628" spans="2:4" x14ac:dyDescent="0.25">
      <c r="B628" s="13"/>
      <c r="C628"/>
      <c r="D628"/>
    </row>
    <row r="629" spans="2:4" x14ac:dyDescent="0.25">
      <c r="B629" s="13"/>
      <c r="C629"/>
      <c r="D629"/>
    </row>
    <row r="630" spans="2:4" x14ac:dyDescent="0.25">
      <c r="B630" s="13"/>
      <c r="C630"/>
      <c r="D630"/>
    </row>
    <row r="631" spans="2:4" x14ac:dyDescent="0.25">
      <c r="B631" s="13"/>
      <c r="C631"/>
      <c r="D631"/>
    </row>
    <row r="632" spans="2:4" x14ac:dyDescent="0.25">
      <c r="B632" s="13"/>
      <c r="C632"/>
      <c r="D632"/>
    </row>
    <row r="633" spans="2:4" x14ac:dyDescent="0.25">
      <c r="B633" s="13"/>
      <c r="C633"/>
      <c r="D633"/>
    </row>
    <row r="634" spans="2:4" x14ac:dyDescent="0.25">
      <c r="B634" s="13"/>
      <c r="C634"/>
      <c r="D634"/>
    </row>
    <row r="635" spans="2:4" x14ac:dyDescent="0.25">
      <c r="B635" s="13"/>
      <c r="C635"/>
      <c r="D635"/>
    </row>
    <row r="636" spans="2:4" x14ac:dyDescent="0.25">
      <c r="B636" s="13"/>
      <c r="C636"/>
      <c r="D636"/>
    </row>
    <row r="637" spans="2:4" x14ac:dyDescent="0.25">
      <c r="B637" s="13"/>
      <c r="C637"/>
      <c r="D637"/>
    </row>
    <row r="638" spans="2:4" x14ac:dyDescent="0.25">
      <c r="B638" s="13"/>
      <c r="C638"/>
      <c r="D638"/>
    </row>
    <row r="639" spans="2:4" x14ac:dyDescent="0.25">
      <c r="B639" s="13"/>
      <c r="C639"/>
      <c r="D639"/>
    </row>
    <row r="640" spans="2:4" x14ac:dyDescent="0.25">
      <c r="B640" s="13"/>
      <c r="C640"/>
      <c r="D640"/>
    </row>
    <row r="641" spans="2:4" x14ac:dyDescent="0.25">
      <c r="B641" s="13"/>
      <c r="C641"/>
      <c r="D641"/>
    </row>
    <row r="642" spans="2:4" x14ac:dyDescent="0.25">
      <c r="B642" s="13"/>
      <c r="C642"/>
      <c r="D642"/>
    </row>
    <row r="643" spans="2:4" x14ac:dyDescent="0.25">
      <c r="B643" s="13"/>
      <c r="C643"/>
      <c r="D643"/>
    </row>
    <row r="644" spans="2:4" x14ac:dyDescent="0.25">
      <c r="B644" s="13"/>
      <c r="C644"/>
      <c r="D644"/>
    </row>
    <row r="645" spans="2:4" x14ac:dyDescent="0.25">
      <c r="B645" s="13"/>
      <c r="C645"/>
      <c r="D645"/>
    </row>
    <row r="646" spans="2:4" x14ac:dyDescent="0.25">
      <c r="B646" s="13"/>
      <c r="C646"/>
      <c r="D646"/>
    </row>
    <row r="647" spans="2:4" x14ac:dyDescent="0.25">
      <c r="B647" s="13"/>
      <c r="C647"/>
      <c r="D647"/>
    </row>
    <row r="648" spans="2:4" x14ac:dyDescent="0.25">
      <c r="B648" s="13"/>
      <c r="C648"/>
      <c r="D648"/>
    </row>
    <row r="649" spans="2:4" x14ac:dyDescent="0.25">
      <c r="B649" s="13"/>
      <c r="C649"/>
      <c r="D649"/>
    </row>
    <row r="650" spans="2:4" x14ac:dyDescent="0.25">
      <c r="B650" s="13"/>
      <c r="C650"/>
      <c r="D650"/>
    </row>
    <row r="651" spans="2:4" x14ac:dyDescent="0.25">
      <c r="B651" s="13"/>
      <c r="C651"/>
      <c r="D651"/>
    </row>
    <row r="652" spans="2:4" x14ac:dyDescent="0.25">
      <c r="B652" s="13"/>
      <c r="C652"/>
      <c r="D652"/>
    </row>
    <row r="653" spans="2:4" x14ac:dyDescent="0.25">
      <c r="B653" s="13"/>
      <c r="C653"/>
      <c r="D653"/>
    </row>
    <row r="654" spans="2:4" x14ac:dyDescent="0.25">
      <c r="B654" s="13"/>
      <c r="C654"/>
      <c r="D654"/>
    </row>
    <row r="655" spans="2:4" x14ac:dyDescent="0.25">
      <c r="B655" s="13"/>
      <c r="C655"/>
      <c r="D655"/>
    </row>
    <row r="656" spans="2:4" x14ac:dyDescent="0.25">
      <c r="B656" s="13"/>
      <c r="C656"/>
      <c r="D656"/>
    </row>
    <row r="657" spans="2:4" x14ac:dyDescent="0.25">
      <c r="B657" s="13"/>
      <c r="C657"/>
      <c r="D657"/>
    </row>
    <row r="658" spans="2:4" x14ac:dyDescent="0.25">
      <c r="B658" s="13"/>
      <c r="C658"/>
      <c r="D658"/>
    </row>
    <row r="659" spans="2:4" x14ac:dyDescent="0.25">
      <c r="B659" s="13"/>
      <c r="C659"/>
      <c r="D659"/>
    </row>
    <row r="660" spans="2:4" x14ac:dyDescent="0.25">
      <c r="B660" s="13"/>
      <c r="C660"/>
      <c r="D660"/>
    </row>
    <row r="661" spans="2:4" x14ac:dyDescent="0.25">
      <c r="B661" s="13"/>
      <c r="C661"/>
      <c r="D661"/>
    </row>
    <row r="662" spans="2:4" x14ac:dyDescent="0.25">
      <c r="B662" s="13"/>
      <c r="C662"/>
      <c r="D662"/>
    </row>
    <row r="663" spans="2:4" x14ac:dyDescent="0.25">
      <c r="B663" s="13"/>
      <c r="C663"/>
      <c r="D663"/>
    </row>
    <row r="664" spans="2:4" x14ac:dyDescent="0.25">
      <c r="B664" s="13"/>
      <c r="C664"/>
      <c r="D664"/>
    </row>
    <row r="665" spans="2:4" x14ac:dyDescent="0.25">
      <c r="B665" s="13"/>
      <c r="C665"/>
      <c r="D665"/>
    </row>
    <row r="666" spans="2:4" x14ac:dyDescent="0.25">
      <c r="B666" s="13"/>
      <c r="C666"/>
      <c r="D666"/>
    </row>
    <row r="667" spans="2:4" x14ac:dyDescent="0.25">
      <c r="B667" s="13"/>
      <c r="C667"/>
      <c r="D667"/>
    </row>
    <row r="668" spans="2:4" x14ac:dyDescent="0.25">
      <c r="B668" s="13"/>
      <c r="C668"/>
      <c r="D668"/>
    </row>
    <row r="669" spans="2:4" x14ac:dyDescent="0.25">
      <c r="B669" s="13"/>
      <c r="C669"/>
      <c r="D669"/>
    </row>
    <row r="670" spans="2:4" x14ac:dyDescent="0.25">
      <c r="B670" s="13"/>
      <c r="C670"/>
      <c r="D670"/>
    </row>
    <row r="671" spans="2:4" x14ac:dyDescent="0.25">
      <c r="B671" s="13"/>
      <c r="C671"/>
      <c r="D671"/>
    </row>
    <row r="672" spans="2:4" x14ac:dyDescent="0.25">
      <c r="B672" s="13"/>
      <c r="C672"/>
      <c r="D672"/>
    </row>
    <row r="673" spans="2:4" x14ac:dyDescent="0.25">
      <c r="B673" s="13"/>
      <c r="C673"/>
      <c r="D673"/>
    </row>
    <row r="674" spans="2:4" x14ac:dyDescent="0.25">
      <c r="B674" s="13"/>
      <c r="C674"/>
      <c r="D674"/>
    </row>
    <row r="675" spans="2:4" x14ac:dyDescent="0.25">
      <c r="B675" s="13"/>
      <c r="C675"/>
      <c r="D675"/>
    </row>
    <row r="676" spans="2:4" x14ac:dyDescent="0.25">
      <c r="B676" s="13"/>
      <c r="C676"/>
      <c r="D676"/>
    </row>
    <row r="677" spans="2:4" x14ac:dyDescent="0.25">
      <c r="B677" s="13"/>
      <c r="C677"/>
      <c r="D677"/>
    </row>
    <row r="678" spans="2:4" x14ac:dyDescent="0.25">
      <c r="B678" s="13"/>
      <c r="C678"/>
      <c r="D678"/>
    </row>
    <row r="679" spans="2:4" x14ac:dyDescent="0.25">
      <c r="B679" s="13"/>
      <c r="C679"/>
      <c r="D679"/>
    </row>
    <row r="680" spans="2:4" x14ac:dyDescent="0.25">
      <c r="B680" s="13"/>
      <c r="C680"/>
      <c r="D680"/>
    </row>
    <row r="681" spans="2:4" x14ac:dyDescent="0.25">
      <c r="B681" s="13"/>
      <c r="C681"/>
      <c r="D681"/>
    </row>
    <row r="682" spans="2:4" x14ac:dyDescent="0.25">
      <c r="B682" s="13"/>
      <c r="C682"/>
      <c r="D682"/>
    </row>
    <row r="683" spans="2:4" x14ac:dyDescent="0.25">
      <c r="B683" s="13"/>
      <c r="C683"/>
      <c r="D683"/>
    </row>
    <row r="684" spans="2:4" x14ac:dyDescent="0.25">
      <c r="B684" s="13"/>
      <c r="C684"/>
      <c r="D684"/>
    </row>
    <row r="685" spans="2:4" x14ac:dyDescent="0.25">
      <c r="B685" s="13"/>
      <c r="C685"/>
      <c r="D685"/>
    </row>
    <row r="686" spans="2:4" x14ac:dyDescent="0.25">
      <c r="B686" s="13"/>
      <c r="C686"/>
      <c r="D686"/>
    </row>
    <row r="687" spans="2:4" x14ac:dyDescent="0.25">
      <c r="B687" s="13"/>
      <c r="C687"/>
      <c r="D687"/>
    </row>
    <row r="688" spans="2:4" x14ac:dyDescent="0.25">
      <c r="B688" s="13"/>
      <c r="C688"/>
      <c r="D688"/>
    </row>
    <row r="689" spans="2:4" x14ac:dyDescent="0.25">
      <c r="B689" s="13"/>
      <c r="C689"/>
      <c r="D689"/>
    </row>
    <row r="690" spans="2:4" x14ac:dyDescent="0.25">
      <c r="B690" s="13"/>
      <c r="C690"/>
      <c r="D690"/>
    </row>
    <row r="691" spans="2:4" x14ac:dyDescent="0.25">
      <c r="B691" s="13"/>
      <c r="C691"/>
      <c r="D691"/>
    </row>
    <row r="692" spans="2:4" x14ac:dyDescent="0.25">
      <c r="B692" s="13"/>
      <c r="C692"/>
      <c r="D692"/>
    </row>
    <row r="693" spans="2:4" x14ac:dyDescent="0.25">
      <c r="B693" s="13"/>
      <c r="C693"/>
      <c r="D693"/>
    </row>
    <row r="694" spans="2:4" x14ac:dyDescent="0.25">
      <c r="B694" s="13"/>
      <c r="C694"/>
      <c r="D694"/>
    </row>
    <row r="695" spans="2:4" x14ac:dyDescent="0.25">
      <c r="B695" s="13"/>
      <c r="C695"/>
      <c r="D695"/>
    </row>
    <row r="696" spans="2:4" x14ac:dyDescent="0.25">
      <c r="B696" s="13"/>
      <c r="C696"/>
      <c r="D696"/>
    </row>
    <row r="697" spans="2:4" x14ac:dyDescent="0.25">
      <c r="B697" s="13"/>
      <c r="C697"/>
      <c r="D697"/>
    </row>
    <row r="698" spans="2:4" x14ac:dyDescent="0.25">
      <c r="B698" s="13"/>
      <c r="C698"/>
      <c r="D698"/>
    </row>
    <row r="699" spans="2:4" x14ac:dyDescent="0.25">
      <c r="B699" s="13"/>
      <c r="C699"/>
      <c r="D699"/>
    </row>
    <row r="700" spans="2:4" x14ac:dyDescent="0.25">
      <c r="B700" s="13"/>
      <c r="C700"/>
      <c r="D700"/>
    </row>
    <row r="701" spans="2:4" x14ac:dyDescent="0.25">
      <c r="B701" s="13"/>
      <c r="C701"/>
      <c r="D701"/>
    </row>
    <row r="702" spans="2:4" x14ac:dyDescent="0.25">
      <c r="B702" s="13"/>
      <c r="C702"/>
      <c r="D702"/>
    </row>
    <row r="703" spans="2:4" x14ac:dyDescent="0.25">
      <c r="B703" s="13"/>
      <c r="C703"/>
      <c r="D703"/>
    </row>
    <row r="704" spans="2:4" x14ac:dyDescent="0.25">
      <c r="B704" s="13"/>
      <c r="C704"/>
      <c r="D704"/>
    </row>
    <row r="705" spans="2:4" x14ac:dyDescent="0.25">
      <c r="B705" s="13"/>
      <c r="C705"/>
      <c r="D705"/>
    </row>
    <row r="706" spans="2:4" x14ac:dyDescent="0.25">
      <c r="B706" s="13"/>
      <c r="C706"/>
      <c r="D706"/>
    </row>
    <row r="707" spans="2:4" x14ac:dyDescent="0.25">
      <c r="B707" s="13"/>
      <c r="C707"/>
      <c r="D707"/>
    </row>
    <row r="708" spans="2:4" x14ac:dyDescent="0.25">
      <c r="B708" s="13"/>
      <c r="C708"/>
      <c r="D708"/>
    </row>
    <row r="709" spans="2:4" x14ac:dyDescent="0.25">
      <c r="B709" s="13"/>
      <c r="C709"/>
      <c r="D709"/>
    </row>
    <row r="710" spans="2:4" x14ac:dyDescent="0.25">
      <c r="B710" s="13"/>
      <c r="C710"/>
      <c r="D710"/>
    </row>
    <row r="711" spans="2:4" x14ac:dyDescent="0.25">
      <c r="B711" s="13"/>
      <c r="C711"/>
      <c r="D711"/>
    </row>
    <row r="712" spans="2:4" x14ac:dyDescent="0.25">
      <c r="B712" s="13"/>
      <c r="C712"/>
      <c r="D712"/>
    </row>
    <row r="713" spans="2:4" x14ac:dyDescent="0.25">
      <c r="B713" s="13"/>
      <c r="C713"/>
      <c r="D713"/>
    </row>
    <row r="714" spans="2:4" x14ac:dyDescent="0.25">
      <c r="B714" s="13"/>
      <c r="C714"/>
      <c r="D714"/>
    </row>
    <row r="715" spans="2:4" x14ac:dyDescent="0.25">
      <c r="B715" s="13"/>
      <c r="C715"/>
      <c r="D715"/>
    </row>
    <row r="716" spans="2:4" x14ac:dyDescent="0.25">
      <c r="B716" s="13"/>
      <c r="C716"/>
      <c r="D716"/>
    </row>
    <row r="717" spans="2:4" x14ac:dyDescent="0.25">
      <c r="B717" s="13"/>
      <c r="C717"/>
      <c r="D717"/>
    </row>
    <row r="718" spans="2:4" x14ac:dyDescent="0.25">
      <c r="B718" s="13"/>
      <c r="C718"/>
      <c r="D718"/>
    </row>
    <row r="719" spans="2:4" x14ac:dyDescent="0.25">
      <c r="B719" s="13"/>
      <c r="C719"/>
      <c r="D719"/>
    </row>
    <row r="720" spans="2:4" x14ac:dyDescent="0.25">
      <c r="B720" s="13"/>
      <c r="C720"/>
      <c r="D720"/>
    </row>
    <row r="721" spans="2:4" x14ac:dyDescent="0.25">
      <c r="B721" s="13"/>
      <c r="C721"/>
      <c r="D721"/>
    </row>
    <row r="722" spans="2:4" x14ac:dyDescent="0.25">
      <c r="B722" s="13"/>
      <c r="C722"/>
      <c r="D722"/>
    </row>
    <row r="723" spans="2:4" x14ac:dyDescent="0.25">
      <c r="B723" s="13"/>
      <c r="C723"/>
      <c r="D723"/>
    </row>
    <row r="724" spans="2:4" x14ac:dyDescent="0.25">
      <c r="B724" s="13"/>
      <c r="C724"/>
      <c r="D724"/>
    </row>
    <row r="725" spans="2:4" x14ac:dyDescent="0.25">
      <c r="B725" s="13"/>
      <c r="C725"/>
      <c r="D725"/>
    </row>
    <row r="726" spans="2:4" x14ac:dyDescent="0.25">
      <c r="B726" s="13"/>
      <c r="C726"/>
      <c r="D726"/>
    </row>
    <row r="727" spans="2:4" x14ac:dyDescent="0.25">
      <c r="B727" s="13"/>
      <c r="C727"/>
      <c r="D727"/>
    </row>
    <row r="728" spans="2:4" x14ac:dyDescent="0.25">
      <c r="B728" s="13"/>
      <c r="C728"/>
      <c r="D728"/>
    </row>
    <row r="729" spans="2:4" x14ac:dyDescent="0.25">
      <c r="B729" s="13"/>
      <c r="C729"/>
      <c r="D729"/>
    </row>
    <row r="730" spans="2:4" x14ac:dyDescent="0.25">
      <c r="B730" s="13"/>
      <c r="C730"/>
      <c r="D730"/>
    </row>
    <row r="731" spans="2:4" x14ac:dyDescent="0.25">
      <c r="B731" s="13"/>
      <c r="C731"/>
      <c r="D731"/>
    </row>
    <row r="732" spans="2:4" x14ac:dyDescent="0.25">
      <c r="B732" s="13"/>
      <c r="C732"/>
      <c r="D732"/>
    </row>
    <row r="733" spans="2:4" x14ac:dyDescent="0.25">
      <c r="B733" s="13"/>
      <c r="C733"/>
      <c r="D733"/>
    </row>
    <row r="734" spans="2:4" x14ac:dyDescent="0.25">
      <c r="B734" s="13"/>
      <c r="C734"/>
      <c r="D734"/>
    </row>
    <row r="735" spans="2:4" x14ac:dyDescent="0.25">
      <c r="B735" s="13"/>
      <c r="C735"/>
      <c r="D735"/>
    </row>
    <row r="736" spans="2:4" x14ac:dyDescent="0.25">
      <c r="B736" s="13"/>
      <c r="C736"/>
      <c r="D736"/>
    </row>
    <row r="737" spans="2:4" x14ac:dyDescent="0.25">
      <c r="B737" s="13"/>
      <c r="C737"/>
      <c r="D737"/>
    </row>
    <row r="738" spans="2:4" x14ac:dyDescent="0.25">
      <c r="B738" s="13"/>
      <c r="C738"/>
      <c r="D738"/>
    </row>
    <row r="739" spans="2:4" x14ac:dyDescent="0.25">
      <c r="B739" s="13"/>
      <c r="C739"/>
      <c r="D739"/>
    </row>
    <row r="740" spans="2:4" x14ac:dyDescent="0.25">
      <c r="B740" s="13"/>
      <c r="C740"/>
      <c r="D740"/>
    </row>
    <row r="741" spans="2:4" x14ac:dyDescent="0.25">
      <c r="B741" s="13"/>
      <c r="C741"/>
      <c r="D741"/>
    </row>
    <row r="742" spans="2:4" x14ac:dyDescent="0.25">
      <c r="B742" s="13"/>
      <c r="C742"/>
      <c r="D742"/>
    </row>
    <row r="743" spans="2:4" x14ac:dyDescent="0.25">
      <c r="B743" s="13"/>
      <c r="C743"/>
      <c r="D743"/>
    </row>
    <row r="744" spans="2:4" x14ac:dyDescent="0.25">
      <c r="B744" s="13"/>
      <c r="C744"/>
      <c r="D744"/>
    </row>
    <row r="745" spans="2:4" x14ac:dyDescent="0.25">
      <c r="B745" s="13"/>
      <c r="C745"/>
      <c r="D745"/>
    </row>
    <row r="746" spans="2:4" x14ac:dyDescent="0.25">
      <c r="B746" s="13"/>
      <c r="C746"/>
      <c r="D746"/>
    </row>
    <row r="747" spans="2:4" x14ac:dyDescent="0.25">
      <c r="B747" s="13"/>
      <c r="C747"/>
      <c r="D747"/>
    </row>
    <row r="748" spans="2:4" x14ac:dyDescent="0.25">
      <c r="B748" s="13"/>
      <c r="C748"/>
      <c r="D748"/>
    </row>
    <row r="749" spans="2:4" x14ac:dyDescent="0.25">
      <c r="B749" s="13"/>
      <c r="C749"/>
      <c r="D749"/>
    </row>
    <row r="750" spans="2:4" x14ac:dyDescent="0.25">
      <c r="B750" s="13"/>
      <c r="C750"/>
      <c r="D750"/>
    </row>
    <row r="751" spans="2:4" x14ac:dyDescent="0.25">
      <c r="B751" s="13"/>
      <c r="C751"/>
      <c r="D751"/>
    </row>
    <row r="752" spans="2:4" x14ac:dyDescent="0.25">
      <c r="B752" s="13"/>
      <c r="C752"/>
      <c r="D752"/>
    </row>
    <row r="753" spans="2:4" x14ac:dyDescent="0.25">
      <c r="B753" s="13"/>
      <c r="C753"/>
      <c r="D753"/>
    </row>
    <row r="754" spans="2:4" x14ac:dyDescent="0.25">
      <c r="B754" s="13"/>
      <c r="C754"/>
      <c r="D754"/>
    </row>
    <row r="755" spans="2:4" x14ac:dyDescent="0.25">
      <c r="B755" s="13"/>
      <c r="C755"/>
      <c r="D755"/>
    </row>
    <row r="756" spans="2:4" x14ac:dyDescent="0.25">
      <c r="B756" s="13"/>
      <c r="C756"/>
      <c r="D756"/>
    </row>
    <row r="757" spans="2:4" x14ac:dyDescent="0.25">
      <c r="B757" s="13"/>
      <c r="C757"/>
      <c r="D757"/>
    </row>
    <row r="758" spans="2:4" x14ac:dyDescent="0.25">
      <c r="B758" s="13"/>
      <c r="C758"/>
      <c r="D758"/>
    </row>
    <row r="759" spans="2:4" x14ac:dyDescent="0.25">
      <c r="B759" s="13"/>
      <c r="C759"/>
      <c r="D759"/>
    </row>
    <row r="760" spans="2:4" x14ac:dyDescent="0.25">
      <c r="B760" s="13"/>
      <c r="C760"/>
      <c r="D760"/>
    </row>
    <row r="761" spans="2:4" x14ac:dyDescent="0.25">
      <c r="B761" s="13"/>
      <c r="C761"/>
      <c r="D761"/>
    </row>
    <row r="762" spans="2:4" x14ac:dyDescent="0.25">
      <c r="B762" s="13"/>
      <c r="C762"/>
      <c r="D762"/>
    </row>
    <row r="763" spans="2:4" x14ac:dyDescent="0.25">
      <c r="B763" s="13"/>
      <c r="C763"/>
      <c r="D763"/>
    </row>
    <row r="764" spans="2:4" x14ac:dyDescent="0.25">
      <c r="B764" s="13"/>
      <c r="C764"/>
      <c r="D764"/>
    </row>
    <row r="765" spans="2:4" x14ac:dyDescent="0.25">
      <c r="B765" s="13"/>
      <c r="C765"/>
      <c r="D765"/>
    </row>
    <row r="766" spans="2:4" x14ac:dyDescent="0.25">
      <c r="B766" s="13"/>
      <c r="C766"/>
      <c r="D766"/>
    </row>
    <row r="767" spans="2:4" x14ac:dyDescent="0.25">
      <c r="B767" s="13"/>
      <c r="C767"/>
      <c r="D767"/>
    </row>
    <row r="768" spans="2:4" x14ac:dyDescent="0.25">
      <c r="B768" s="13"/>
      <c r="C768"/>
      <c r="D768"/>
    </row>
    <row r="769" spans="2:4" x14ac:dyDescent="0.25">
      <c r="B769" s="13"/>
      <c r="C769"/>
      <c r="D769"/>
    </row>
    <row r="770" spans="2:4" x14ac:dyDescent="0.25">
      <c r="B770" s="13"/>
      <c r="C770"/>
      <c r="D770"/>
    </row>
    <row r="771" spans="2:4" x14ac:dyDescent="0.25">
      <c r="B771" s="13"/>
      <c r="C771"/>
      <c r="D771"/>
    </row>
    <row r="772" spans="2:4" x14ac:dyDescent="0.25">
      <c r="B772" s="13"/>
      <c r="C772"/>
      <c r="D772"/>
    </row>
    <row r="773" spans="2:4" x14ac:dyDescent="0.25">
      <c r="B773" s="13"/>
      <c r="C773"/>
      <c r="D773"/>
    </row>
    <row r="774" spans="2:4" x14ac:dyDescent="0.25">
      <c r="B774" s="13"/>
      <c r="C774"/>
      <c r="D774"/>
    </row>
    <row r="775" spans="2:4" x14ac:dyDescent="0.25">
      <c r="B775" s="13"/>
      <c r="C775"/>
      <c r="D775"/>
    </row>
    <row r="776" spans="2:4" x14ac:dyDescent="0.25">
      <c r="B776" s="13"/>
      <c r="C776"/>
      <c r="D776"/>
    </row>
    <row r="777" spans="2:4" x14ac:dyDescent="0.25">
      <c r="B777" s="13"/>
      <c r="C777"/>
      <c r="D777"/>
    </row>
    <row r="778" spans="2:4" x14ac:dyDescent="0.25">
      <c r="B778" s="13"/>
      <c r="C778"/>
      <c r="D778"/>
    </row>
    <row r="779" spans="2:4" x14ac:dyDescent="0.25">
      <c r="B779" s="13"/>
      <c r="C779"/>
      <c r="D779"/>
    </row>
    <row r="780" spans="2:4" x14ac:dyDescent="0.25">
      <c r="B780" s="13"/>
      <c r="C780"/>
      <c r="D780"/>
    </row>
    <row r="781" spans="2:4" x14ac:dyDescent="0.25">
      <c r="B781" s="13"/>
      <c r="C781"/>
      <c r="D781"/>
    </row>
    <row r="782" spans="2:4" x14ac:dyDescent="0.25">
      <c r="B782" s="13"/>
      <c r="C782"/>
      <c r="D782"/>
    </row>
    <row r="783" spans="2:4" x14ac:dyDescent="0.25">
      <c r="B783" s="13"/>
      <c r="C783"/>
      <c r="D783"/>
    </row>
    <row r="784" spans="2:4" x14ac:dyDescent="0.25">
      <c r="B784" s="13"/>
      <c r="C784"/>
      <c r="D784"/>
    </row>
    <row r="785" spans="2:4" x14ac:dyDescent="0.25">
      <c r="B785" s="13"/>
      <c r="C785"/>
      <c r="D785"/>
    </row>
    <row r="786" spans="2:4" x14ac:dyDescent="0.25">
      <c r="B786" s="13"/>
      <c r="C786"/>
      <c r="D786"/>
    </row>
    <row r="787" spans="2:4" x14ac:dyDescent="0.25">
      <c r="B787" s="13"/>
      <c r="C787"/>
      <c r="D787"/>
    </row>
    <row r="788" spans="2:4" x14ac:dyDescent="0.25">
      <c r="B788" s="13"/>
      <c r="C788"/>
      <c r="D788"/>
    </row>
    <row r="789" spans="2:4" x14ac:dyDescent="0.25">
      <c r="B789" s="13"/>
      <c r="C789"/>
      <c r="D789"/>
    </row>
    <row r="790" spans="2:4" x14ac:dyDescent="0.25">
      <c r="B790" s="13"/>
      <c r="C790"/>
      <c r="D790"/>
    </row>
    <row r="791" spans="2:4" x14ac:dyDescent="0.25">
      <c r="B791" s="13"/>
      <c r="C791"/>
      <c r="D791"/>
    </row>
    <row r="792" spans="2:4" x14ac:dyDescent="0.25">
      <c r="B792" s="13"/>
      <c r="C792"/>
      <c r="D792"/>
    </row>
    <row r="793" spans="2:4" x14ac:dyDescent="0.25">
      <c r="B793" s="13"/>
      <c r="C793"/>
      <c r="D793"/>
    </row>
    <row r="794" spans="2:4" x14ac:dyDescent="0.25">
      <c r="B794" s="13"/>
      <c r="C794"/>
      <c r="D794"/>
    </row>
    <row r="795" spans="2:4" x14ac:dyDescent="0.25">
      <c r="B795" s="13"/>
      <c r="C795"/>
      <c r="D795"/>
    </row>
    <row r="796" spans="2:4" x14ac:dyDescent="0.25">
      <c r="B796" s="13"/>
      <c r="C796"/>
      <c r="D796"/>
    </row>
    <row r="797" spans="2:4" x14ac:dyDescent="0.25">
      <c r="B797" s="13"/>
      <c r="C797"/>
      <c r="D797"/>
    </row>
    <row r="798" spans="2:4" x14ac:dyDescent="0.25">
      <c r="B798" s="13"/>
      <c r="C798"/>
      <c r="D798"/>
    </row>
    <row r="799" spans="2:4" x14ac:dyDescent="0.25">
      <c r="B799" s="13"/>
      <c r="C799"/>
      <c r="D799"/>
    </row>
    <row r="800" spans="2:4" x14ac:dyDescent="0.25">
      <c r="B800" s="13"/>
      <c r="C800"/>
      <c r="D800"/>
    </row>
    <row r="801" spans="2:4" x14ac:dyDescent="0.25">
      <c r="B801" s="13"/>
      <c r="C801"/>
      <c r="D801"/>
    </row>
    <row r="802" spans="2:4" x14ac:dyDescent="0.25">
      <c r="B802" s="13"/>
      <c r="C802"/>
      <c r="D802"/>
    </row>
    <row r="803" spans="2:4" x14ac:dyDescent="0.25">
      <c r="B803" s="13"/>
      <c r="C803"/>
      <c r="D803"/>
    </row>
    <row r="804" spans="2:4" x14ac:dyDescent="0.25">
      <c r="B804" s="13"/>
      <c r="C804"/>
      <c r="D804"/>
    </row>
    <row r="805" spans="2:4" x14ac:dyDescent="0.25">
      <c r="B805" s="13"/>
      <c r="C805"/>
      <c r="D805"/>
    </row>
    <row r="806" spans="2:4" x14ac:dyDescent="0.25">
      <c r="B806" s="13"/>
      <c r="C806"/>
      <c r="D806"/>
    </row>
    <row r="807" spans="2:4" x14ac:dyDescent="0.25">
      <c r="B807" s="13"/>
      <c r="C807"/>
      <c r="D807"/>
    </row>
    <row r="808" spans="2:4" x14ac:dyDescent="0.25">
      <c r="B808" s="13"/>
      <c r="C808"/>
      <c r="D808"/>
    </row>
    <row r="809" spans="2:4" x14ac:dyDescent="0.25">
      <c r="B809" s="13"/>
      <c r="C809"/>
      <c r="D809"/>
    </row>
    <row r="810" spans="2:4" x14ac:dyDescent="0.25">
      <c r="B810" s="13"/>
      <c r="C810"/>
      <c r="D810"/>
    </row>
    <row r="811" spans="2:4" x14ac:dyDescent="0.25">
      <c r="B811" s="13"/>
      <c r="C811"/>
      <c r="D811"/>
    </row>
    <row r="812" spans="2:4" x14ac:dyDescent="0.25">
      <c r="B812" s="13"/>
      <c r="C812"/>
      <c r="D812"/>
    </row>
    <row r="813" spans="2:4" x14ac:dyDescent="0.25">
      <c r="B813" s="13"/>
      <c r="C813"/>
      <c r="D813"/>
    </row>
    <row r="814" spans="2:4" x14ac:dyDescent="0.25">
      <c r="B814" s="13"/>
      <c r="C814"/>
      <c r="D814"/>
    </row>
    <row r="815" spans="2:4" x14ac:dyDescent="0.25">
      <c r="B815" s="13"/>
      <c r="C815"/>
      <c r="D815"/>
    </row>
    <row r="816" spans="2:4" x14ac:dyDescent="0.25">
      <c r="B816" s="13"/>
      <c r="C816"/>
      <c r="D816"/>
    </row>
    <row r="817" spans="2:4" x14ac:dyDescent="0.25">
      <c r="B817" s="13"/>
      <c r="C817"/>
      <c r="D817"/>
    </row>
    <row r="818" spans="2:4" x14ac:dyDescent="0.25">
      <c r="B818" s="13"/>
      <c r="C818"/>
      <c r="D818"/>
    </row>
    <row r="819" spans="2:4" x14ac:dyDescent="0.25">
      <c r="B819" s="13"/>
      <c r="C819"/>
      <c r="D819"/>
    </row>
    <row r="820" spans="2:4" x14ac:dyDescent="0.25">
      <c r="B820" s="13"/>
      <c r="C820"/>
      <c r="D820"/>
    </row>
    <row r="821" spans="2:4" x14ac:dyDescent="0.25">
      <c r="B821" s="13"/>
      <c r="C821"/>
      <c r="D821"/>
    </row>
    <row r="822" spans="2:4" x14ac:dyDescent="0.25">
      <c r="B822" s="13"/>
      <c r="C822"/>
      <c r="D822"/>
    </row>
    <row r="823" spans="2:4" x14ac:dyDescent="0.25">
      <c r="B823" s="13"/>
      <c r="C823"/>
      <c r="D823"/>
    </row>
    <row r="824" spans="2:4" x14ac:dyDescent="0.25">
      <c r="B824" s="13"/>
      <c r="C824"/>
      <c r="D824"/>
    </row>
    <row r="825" spans="2:4" x14ac:dyDescent="0.25">
      <c r="B825" s="13"/>
      <c r="C825"/>
      <c r="D825"/>
    </row>
    <row r="826" spans="2:4" x14ac:dyDescent="0.25">
      <c r="B826" s="13"/>
      <c r="C826"/>
      <c r="D826"/>
    </row>
    <row r="827" spans="2:4" x14ac:dyDescent="0.25">
      <c r="B827" s="13"/>
      <c r="C827"/>
      <c r="D827"/>
    </row>
    <row r="828" spans="2:4" x14ac:dyDescent="0.25">
      <c r="B828" s="13"/>
      <c r="C828"/>
      <c r="D828"/>
    </row>
    <row r="829" spans="2:4" x14ac:dyDescent="0.25">
      <c r="B829" s="13"/>
      <c r="C829"/>
      <c r="D829"/>
    </row>
    <row r="830" spans="2:4" x14ac:dyDescent="0.25">
      <c r="B830" s="13"/>
      <c r="C830"/>
      <c r="D830"/>
    </row>
    <row r="831" spans="2:4" x14ac:dyDescent="0.25">
      <c r="B831" s="13"/>
      <c r="C831"/>
      <c r="D831"/>
    </row>
    <row r="832" spans="2:4" x14ac:dyDescent="0.25">
      <c r="B832" s="13"/>
      <c r="C832"/>
      <c r="D832"/>
    </row>
    <row r="833" spans="2:4" x14ac:dyDescent="0.25">
      <c r="B833" s="13"/>
      <c r="C833"/>
      <c r="D833"/>
    </row>
    <row r="834" spans="2:4" x14ac:dyDescent="0.25">
      <c r="B834" s="13"/>
      <c r="C834"/>
      <c r="D834"/>
    </row>
    <row r="835" spans="2:4" x14ac:dyDescent="0.25">
      <c r="B835" s="13"/>
      <c r="C835"/>
      <c r="D835"/>
    </row>
    <row r="836" spans="2:4" x14ac:dyDescent="0.25">
      <c r="B836" s="13"/>
      <c r="C836"/>
      <c r="D836"/>
    </row>
    <row r="837" spans="2:4" x14ac:dyDescent="0.25">
      <c r="B837" s="13"/>
      <c r="C837"/>
      <c r="D837"/>
    </row>
    <row r="838" spans="2:4" x14ac:dyDescent="0.25">
      <c r="B838" s="13"/>
      <c r="C838"/>
      <c r="D838"/>
    </row>
    <row r="839" spans="2:4" x14ac:dyDescent="0.25">
      <c r="B839" s="13"/>
      <c r="C839"/>
      <c r="D839"/>
    </row>
    <row r="840" spans="2:4" x14ac:dyDescent="0.25">
      <c r="B840" s="13"/>
      <c r="C840"/>
      <c r="D840"/>
    </row>
    <row r="841" spans="2:4" x14ac:dyDescent="0.25">
      <c r="B841" s="13"/>
      <c r="C841"/>
      <c r="D841"/>
    </row>
    <row r="842" spans="2:4" x14ac:dyDescent="0.25">
      <c r="B842" s="13"/>
      <c r="C842"/>
      <c r="D842"/>
    </row>
    <row r="843" spans="2:4" x14ac:dyDescent="0.25">
      <c r="B843" s="13"/>
      <c r="C843"/>
      <c r="D843"/>
    </row>
    <row r="844" spans="2:4" x14ac:dyDescent="0.25">
      <c r="B844" s="13"/>
      <c r="C844"/>
      <c r="D844"/>
    </row>
    <row r="845" spans="2:4" x14ac:dyDescent="0.25">
      <c r="B845" s="13"/>
      <c r="C845"/>
      <c r="D845"/>
    </row>
    <row r="846" spans="2:4" x14ac:dyDescent="0.25">
      <c r="B846" s="13"/>
      <c r="C846"/>
      <c r="D846"/>
    </row>
    <row r="847" spans="2:4" x14ac:dyDescent="0.25">
      <c r="B847" s="13"/>
      <c r="C847"/>
      <c r="D847"/>
    </row>
    <row r="848" spans="2:4" x14ac:dyDescent="0.25">
      <c r="B848" s="13"/>
      <c r="C848"/>
      <c r="D848"/>
    </row>
    <row r="849" spans="2:4" x14ac:dyDescent="0.25">
      <c r="B849" s="13"/>
      <c r="C849"/>
      <c r="D849"/>
    </row>
    <row r="850" spans="2:4" x14ac:dyDescent="0.25">
      <c r="B850" s="13"/>
      <c r="C850"/>
      <c r="D850"/>
    </row>
    <row r="851" spans="2:4" x14ac:dyDescent="0.25">
      <c r="B851" s="13"/>
      <c r="C851"/>
      <c r="D851"/>
    </row>
    <row r="852" spans="2:4" x14ac:dyDescent="0.25">
      <c r="B852" s="13"/>
      <c r="C852"/>
      <c r="D852"/>
    </row>
    <row r="853" spans="2:4" x14ac:dyDescent="0.25">
      <c r="B853" s="13"/>
      <c r="C853"/>
      <c r="D853"/>
    </row>
    <row r="854" spans="2:4" x14ac:dyDescent="0.25">
      <c r="B854" s="13"/>
      <c r="C854"/>
      <c r="D854"/>
    </row>
    <row r="855" spans="2:4" x14ac:dyDescent="0.25">
      <c r="B855" s="13"/>
      <c r="C855"/>
      <c r="D855"/>
    </row>
    <row r="856" spans="2:4" x14ac:dyDescent="0.25">
      <c r="B856" s="13"/>
      <c r="C856"/>
      <c r="D856"/>
    </row>
    <row r="857" spans="2:4" x14ac:dyDescent="0.25">
      <c r="B857" s="13"/>
      <c r="C857"/>
      <c r="D857"/>
    </row>
    <row r="858" spans="2:4" x14ac:dyDescent="0.25">
      <c r="B858" s="13"/>
      <c r="C858"/>
      <c r="D858"/>
    </row>
    <row r="859" spans="2:4" x14ac:dyDescent="0.25">
      <c r="B859" s="13"/>
      <c r="C859"/>
      <c r="D859"/>
    </row>
    <row r="860" spans="2:4" x14ac:dyDescent="0.25">
      <c r="B860" s="13"/>
      <c r="C860"/>
      <c r="D860"/>
    </row>
    <row r="861" spans="2:4" x14ac:dyDescent="0.25">
      <c r="B861" s="13"/>
      <c r="C861"/>
      <c r="D861"/>
    </row>
    <row r="862" spans="2:4" x14ac:dyDescent="0.25">
      <c r="B862" s="13"/>
      <c r="C862"/>
      <c r="D862"/>
    </row>
    <row r="863" spans="2:4" x14ac:dyDescent="0.25">
      <c r="B863" s="13"/>
      <c r="C863"/>
      <c r="D863"/>
    </row>
    <row r="864" spans="2:4" x14ac:dyDescent="0.25">
      <c r="B864" s="13"/>
      <c r="C864"/>
      <c r="D864"/>
    </row>
    <row r="865" spans="2:4" x14ac:dyDescent="0.25">
      <c r="B865" s="13"/>
      <c r="C865"/>
      <c r="D865"/>
    </row>
    <row r="866" spans="2:4" x14ac:dyDescent="0.25">
      <c r="B866" s="13"/>
      <c r="C866"/>
      <c r="D866"/>
    </row>
    <row r="867" spans="2:4" x14ac:dyDescent="0.25">
      <c r="B867" s="13"/>
      <c r="C867"/>
      <c r="D867"/>
    </row>
    <row r="868" spans="2:4" x14ac:dyDescent="0.25">
      <c r="B868" s="13"/>
      <c r="C868"/>
      <c r="D868"/>
    </row>
    <row r="869" spans="2:4" x14ac:dyDescent="0.25">
      <c r="B869" s="13"/>
      <c r="C869"/>
      <c r="D869"/>
    </row>
    <row r="870" spans="2:4" x14ac:dyDescent="0.25">
      <c r="B870" s="13"/>
      <c r="C870"/>
      <c r="D870"/>
    </row>
    <row r="871" spans="2:4" x14ac:dyDescent="0.25">
      <c r="B871" s="13"/>
      <c r="C871"/>
      <c r="D871"/>
    </row>
    <row r="872" spans="2:4" x14ac:dyDescent="0.25">
      <c r="B872" s="13"/>
      <c r="C872"/>
      <c r="D872"/>
    </row>
    <row r="873" spans="2:4" x14ac:dyDescent="0.25">
      <c r="B873" s="13"/>
      <c r="C873"/>
      <c r="D873"/>
    </row>
    <row r="874" spans="2:4" x14ac:dyDescent="0.25">
      <c r="B874" s="13"/>
      <c r="C874"/>
      <c r="D874"/>
    </row>
    <row r="875" spans="2:4" x14ac:dyDescent="0.25">
      <c r="B875" s="13"/>
      <c r="C875"/>
      <c r="D875"/>
    </row>
    <row r="876" spans="2:4" x14ac:dyDescent="0.25">
      <c r="B876" s="13"/>
      <c r="C876"/>
      <c r="D876"/>
    </row>
    <row r="877" spans="2:4" x14ac:dyDescent="0.25">
      <c r="B877" s="13"/>
      <c r="C877"/>
      <c r="D877"/>
    </row>
    <row r="878" spans="2:4" x14ac:dyDescent="0.25">
      <c r="B878" s="13"/>
      <c r="C878"/>
      <c r="D878"/>
    </row>
    <row r="879" spans="2:4" x14ac:dyDescent="0.25">
      <c r="B879" s="13"/>
      <c r="C879"/>
      <c r="D879"/>
    </row>
    <row r="880" spans="2:4" x14ac:dyDescent="0.25">
      <c r="B880" s="13"/>
      <c r="C880"/>
      <c r="D880"/>
    </row>
    <row r="881" spans="2:4" x14ac:dyDescent="0.25">
      <c r="B881" s="13"/>
      <c r="C881"/>
      <c r="D881"/>
    </row>
    <row r="882" spans="2:4" x14ac:dyDescent="0.25">
      <c r="B882" s="13"/>
      <c r="C882"/>
      <c r="D882"/>
    </row>
    <row r="883" spans="2:4" x14ac:dyDescent="0.25">
      <c r="B883" s="13"/>
      <c r="C883"/>
      <c r="D883"/>
    </row>
    <row r="884" spans="2:4" x14ac:dyDescent="0.25">
      <c r="B884" s="13"/>
      <c r="C884"/>
      <c r="D884"/>
    </row>
    <row r="885" spans="2:4" x14ac:dyDescent="0.25">
      <c r="B885" s="13"/>
      <c r="C885"/>
      <c r="D885"/>
    </row>
    <row r="886" spans="2:4" x14ac:dyDescent="0.25">
      <c r="B886" s="13"/>
      <c r="C886"/>
      <c r="D886"/>
    </row>
    <row r="887" spans="2:4" x14ac:dyDescent="0.25">
      <c r="B887" s="13"/>
      <c r="C887"/>
      <c r="D887"/>
    </row>
    <row r="888" spans="2:4" x14ac:dyDescent="0.25">
      <c r="B888" s="13"/>
      <c r="C888"/>
      <c r="D888"/>
    </row>
    <row r="889" spans="2:4" x14ac:dyDescent="0.25">
      <c r="B889" s="13"/>
      <c r="C889"/>
      <c r="D889"/>
    </row>
    <row r="890" spans="2:4" x14ac:dyDescent="0.25">
      <c r="B890" s="13"/>
      <c r="C890"/>
      <c r="D890"/>
    </row>
    <row r="891" spans="2:4" x14ac:dyDescent="0.25">
      <c r="B891" s="13"/>
      <c r="C891"/>
      <c r="D891"/>
    </row>
    <row r="892" spans="2:4" x14ac:dyDescent="0.25">
      <c r="B892" s="13"/>
      <c r="C892"/>
      <c r="D892"/>
    </row>
    <row r="893" spans="2:4" x14ac:dyDescent="0.25">
      <c r="B893" s="13"/>
      <c r="C893"/>
      <c r="D893"/>
    </row>
    <row r="894" spans="2:4" x14ac:dyDescent="0.25">
      <c r="B894" s="13"/>
      <c r="C894"/>
      <c r="D894"/>
    </row>
    <row r="895" spans="2:4" x14ac:dyDescent="0.25">
      <c r="B895" s="13"/>
      <c r="C895"/>
      <c r="D895"/>
    </row>
    <row r="896" spans="2:4" x14ac:dyDescent="0.25">
      <c r="B896" s="13"/>
      <c r="C896"/>
      <c r="D896"/>
    </row>
    <row r="897" spans="2:4" x14ac:dyDescent="0.25">
      <c r="B897" s="13"/>
      <c r="C897"/>
      <c r="D897"/>
    </row>
    <row r="898" spans="2:4" x14ac:dyDescent="0.25">
      <c r="B898" s="13"/>
      <c r="C898"/>
      <c r="D898"/>
    </row>
    <row r="899" spans="2:4" x14ac:dyDescent="0.25">
      <c r="B899" s="13"/>
      <c r="C899"/>
      <c r="D899"/>
    </row>
    <row r="900" spans="2:4" x14ac:dyDescent="0.25">
      <c r="B900" s="13"/>
      <c r="C900"/>
      <c r="D900"/>
    </row>
    <row r="901" spans="2:4" x14ac:dyDescent="0.25">
      <c r="B901" s="13"/>
      <c r="C901"/>
      <c r="D901"/>
    </row>
    <row r="902" spans="2:4" x14ac:dyDescent="0.25">
      <c r="B902" s="13"/>
      <c r="C902"/>
      <c r="D902"/>
    </row>
    <row r="903" spans="2:4" x14ac:dyDescent="0.25">
      <c r="B903" s="13"/>
      <c r="C903"/>
      <c r="D903"/>
    </row>
    <row r="904" spans="2:4" x14ac:dyDescent="0.25">
      <c r="B904" s="13"/>
      <c r="C904"/>
      <c r="D904"/>
    </row>
    <row r="905" spans="2:4" x14ac:dyDescent="0.25">
      <c r="B905" s="13"/>
      <c r="C905"/>
      <c r="D905"/>
    </row>
    <row r="906" spans="2:4" x14ac:dyDescent="0.25">
      <c r="B906" s="13"/>
      <c r="C906"/>
      <c r="D906"/>
    </row>
    <row r="907" spans="2:4" x14ac:dyDescent="0.25">
      <c r="B907" s="13"/>
      <c r="C907"/>
      <c r="D907"/>
    </row>
    <row r="908" spans="2:4" x14ac:dyDescent="0.25">
      <c r="B908" s="13"/>
      <c r="C908"/>
      <c r="D908"/>
    </row>
    <row r="909" spans="2:4" x14ac:dyDescent="0.25">
      <c r="B909" s="13"/>
      <c r="C909"/>
      <c r="D909"/>
    </row>
    <row r="910" spans="2:4" x14ac:dyDescent="0.25">
      <c r="B910" s="13"/>
      <c r="C910"/>
      <c r="D910"/>
    </row>
    <row r="911" spans="2:4" x14ac:dyDescent="0.25">
      <c r="B911" s="13"/>
      <c r="C911"/>
      <c r="D911"/>
    </row>
    <row r="912" spans="2:4" x14ac:dyDescent="0.25">
      <c r="B912" s="13"/>
      <c r="C912"/>
      <c r="D912"/>
    </row>
    <row r="913" spans="2:4" x14ac:dyDescent="0.25">
      <c r="B913" s="13"/>
      <c r="C913"/>
      <c r="D913"/>
    </row>
    <row r="914" spans="2:4" x14ac:dyDescent="0.25">
      <c r="B914" s="13"/>
      <c r="C914"/>
      <c r="D914"/>
    </row>
    <row r="915" spans="2:4" x14ac:dyDescent="0.25">
      <c r="B915" s="13"/>
      <c r="C915"/>
      <c r="D915"/>
    </row>
    <row r="916" spans="2:4" x14ac:dyDescent="0.25">
      <c r="B916" s="13"/>
      <c r="C916"/>
      <c r="D916"/>
    </row>
    <row r="917" spans="2:4" x14ac:dyDescent="0.25">
      <c r="B917" s="13"/>
      <c r="C917"/>
      <c r="D917"/>
    </row>
    <row r="918" spans="2:4" x14ac:dyDescent="0.25">
      <c r="B918" s="13"/>
      <c r="C918"/>
      <c r="D918"/>
    </row>
    <row r="919" spans="2:4" x14ac:dyDescent="0.25">
      <c r="B919" s="13"/>
      <c r="C919"/>
      <c r="D919"/>
    </row>
    <row r="920" spans="2:4" x14ac:dyDescent="0.25">
      <c r="B920" s="13"/>
      <c r="C920"/>
      <c r="D920"/>
    </row>
    <row r="921" spans="2:4" x14ac:dyDescent="0.25">
      <c r="B921" s="13"/>
      <c r="C921"/>
      <c r="D921"/>
    </row>
    <row r="922" spans="2:4" x14ac:dyDescent="0.25">
      <c r="B922" s="13"/>
      <c r="C922"/>
      <c r="D922"/>
    </row>
    <row r="923" spans="2:4" x14ac:dyDescent="0.25">
      <c r="B923" s="13"/>
      <c r="C923"/>
      <c r="D923"/>
    </row>
    <row r="924" spans="2:4" x14ac:dyDescent="0.25">
      <c r="B924" s="13"/>
      <c r="C924"/>
      <c r="D924"/>
    </row>
    <row r="925" spans="2:4" x14ac:dyDescent="0.25">
      <c r="B925" s="13"/>
      <c r="C925"/>
      <c r="D925"/>
    </row>
    <row r="926" spans="2:4" x14ac:dyDescent="0.25">
      <c r="B926" s="13"/>
      <c r="C926"/>
      <c r="D926"/>
    </row>
    <row r="927" spans="2:4" x14ac:dyDescent="0.25">
      <c r="B927" s="13"/>
      <c r="C927"/>
      <c r="D927"/>
    </row>
    <row r="928" spans="2:4" x14ac:dyDescent="0.25">
      <c r="B928" s="13"/>
      <c r="C928"/>
      <c r="D928"/>
    </row>
    <row r="929" spans="2:4" x14ac:dyDescent="0.25">
      <c r="B929" s="13"/>
      <c r="C929"/>
      <c r="D929"/>
    </row>
    <row r="930" spans="2:4" x14ac:dyDescent="0.25">
      <c r="B930" s="13"/>
      <c r="C930"/>
      <c r="D930"/>
    </row>
    <row r="931" spans="2:4" x14ac:dyDescent="0.25">
      <c r="B931" s="13"/>
      <c r="C931"/>
      <c r="D931"/>
    </row>
    <row r="932" spans="2:4" x14ac:dyDescent="0.25">
      <c r="B932" s="13"/>
      <c r="C932"/>
      <c r="D932"/>
    </row>
    <row r="933" spans="2:4" x14ac:dyDescent="0.25">
      <c r="B933" s="13"/>
      <c r="C933"/>
      <c r="D933"/>
    </row>
    <row r="934" spans="2:4" x14ac:dyDescent="0.25">
      <c r="B934" s="13"/>
      <c r="C934"/>
      <c r="D934"/>
    </row>
    <row r="935" spans="2:4" x14ac:dyDescent="0.25">
      <c r="B935" s="13"/>
      <c r="C935"/>
      <c r="D935"/>
    </row>
    <row r="936" spans="2:4" x14ac:dyDescent="0.25">
      <c r="B936" s="13"/>
      <c r="C936"/>
      <c r="D936"/>
    </row>
    <row r="937" spans="2:4" x14ac:dyDescent="0.25">
      <c r="B937" s="13"/>
      <c r="C937"/>
      <c r="D937"/>
    </row>
    <row r="938" spans="2:4" x14ac:dyDescent="0.25">
      <c r="B938" s="13"/>
      <c r="C938"/>
      <c r="D938"/>
    </row>
    <row r="939" spans="2:4" x14ac:dyDescent="0.25">
      <c r="B939" s="13"/>
      <c r="C939"/>
      <c r="D939"/>
    </row>
    <row r="940" spans="2:4" x14ac:dyDescent="0.25">
      <c r="B940" s="13"/>
      <c r="C940"/>
      <c r="D940"/>
    </row>
    <row r="941" spans="2:4" x14ac:dyDescent="0.25">
      <c r="B941" s="13"/>
      <c r="C941"/>
      <c r="D941"/>
    </row>
    <row r="942" spans="2:4" x14ac:dyDescent="0.25">
      <c r="B942" s="13"/>
      <c r="C942"/>
      <c r="D942"/>
    </row>
    <row r="943" spans="2:4" x14ac:dyDescent="0.25">
      <c r="B943" s="13"/>
      <c r="C943"/>
      <c r="D943"/>
    </row>
    <row r="944" spans="2:4" x14ac:dyDescent="0.25">
      <c r="B944" s="13"/>
      <c r="C944"/>
      <c r="D944"/>
    </row>
    <row r="945" spans="2:4" x14ac:dyDescent="0.25">
      <c r="B945" s="13"/>
      <c r="C945"/>
      <c r="D945"/>
    </row>
    <row r="946" spans="2:4" x14ac:dyDescent="0.25">
      <c r="B946" s="13"/>
      <c r="C946"/>
      <c r="D946"/>
    </row>
    <row r="947" spans="2:4" x14ac:dyDescent="0.25">
      <c r="B947" s="13"/>
      <c r="C947"/>
      <c r="D947"/>
    </row>
    <row r="948" spans="2:4" x14ac:dyDescent="0.25">
      <c r="B948" s="13"/>
      <c r="C948"/>
      <c r="D948"/>
    </row>
    <row r="949" spans="2:4" x14ac:dyDescent="0.25">
      <c r="B949" s="13"/>
      <c r="C949"/>
      <c r="D949"/>
    </row>
    <row r="950" spans="2:4" x14ac:dyDescent="0.25">
      <c r="B950" s="13"/>
      <c r="C950"/>
      <c r="D950"/>
    </row>
    <row r="951" spans="2:4" x14ac:dyDescent="0.25">
      <c r="B951" s="13"/>
      <c r="C951"/>
      <c r="D951"/>
    </row>
    <row r="952" spans="2:4" x14ac:dyDescent="0.25">
      <c r="B952" s="13"/>
      <c r="C952"/>
      <c r="D952"/>
    </row>
    <row r="953" spans="2:4" x14ac:dyDescent="0.25">
      <c r="B953" s="13"/>
      <c r="C953"/>
      <c r="D953"/>
    </row>
    <row r="954" spans="2:4" x14ac:dyDescent="0.25">
      <c r="B954" s="13"/>
      <c r="C954"/>
      <c r="D954"/>
    </row>
    <row r="955" spans="2:4" x14ac:dyDescent="0.25">
      <c r="B955" s="13"/>
      <c r="C955"/>
      <c r="D955"/>
    </row>
    <row r="956" spans="2:4" x14ac:dyDescent="0.25">
      <c r="B956" s="13"/>
      <c r="C956"/>
      <c r="D956"/>
    </row>
    <row r="957" spans="2:4" x14ac:dyDescent="0.25">
      <c r="B957" s="13"/>
      <c r="C957"/>
      <c r="D957"/>
    </row>
    <row r="958" spans="2:4" x14ac:dyDescent="0.25">
      <c r="B958" s="13"/>
      <c r="C958"/>
      <c r="D958"/>
    </row>
    <row r="959" spans="2:4" x14ac:dyDescent="0.25">
      <c r="B959" s="13"/>
      <c r="C959"/>
      <c r="D959"/>
    </row>
    <row r="960" spans="2:4" x14ac:dyDescent="0.25">
      <c r="B960" s="13"/>
      <c r="C960"/>
      <c r="D960"/>
    </row>
    <row r="961" spans="2:4" x14ac:dyDescent="0.25">
      <c r="B961" s="13"/>
      <c r="C961"/>
      <c r="D961"/>
    </row>
    <row r="962" spans="2:4" x14ac:dyDescent="0.25">
      <c r="B962" s="13"/>
      <c r="C962"/>
      <c r="D962"/>
    </row>
    <row r="963" spans="2:4" x14ac:dyDescent="0.25">
      <c r="B963" s="13"/>
      <c r="C963"/>
      <c r="D963"/>
    </row>
    <row r="964" spans="2:4" x14ac:dyDescent="0.25">
      <c r="B964" s="13"/>
      <c r="C964"/>
      <c r="D964"/>
    </row>
    <row r="965" spans="2:4" x14ac:dyDescent="0.25">
      <c r="B965" s="13"/>
      <c r="C965"/>
      <c r="D965"/>
    </row>
    <row r="966" spans="2:4" x14ac:dyDescent="0.25">
      <c r="B966" s="13"/>
      <c r="C966"/>
      <c r="D966"/>
    </row>
    <row r="967" spans="2:4" x14ac:dyDescent="0.25">
      <c r="B967" s="13"/>
      <c r="C967"/>
      <c r="D967"/>
    </row>
    <row r="968" spans="2:4" x14ac:dyDescent="0.25">
      <c r="B968" s="13"/>
      <c r="C968"/>
      <c r="D968"/>
    </row>
    <row r="969" spans="2:4" x14ac:dyDescent="0.25">
      <c r="B969" s="13"/>
      <c r="C969"/>
      <c r="D969"/>
    </row>
    <row r="970" spans="2:4" x14ac:dyDescent="0.25">
      <c r="B970" s="13"/>
      <c r="C970"/>
      <c r="D970"/>
    </row>
    <row r="971" spans="2:4" x14ac:dyDescent="0.25">
      <c r="B971" s="13"/>
      <c r="C971"/>
      <c r="D971"/>
    </row>
    <row r="972" spans="2:4" x14ac:dyDescent="0.25">
      <c r="B972" s="13"/>
      <c r="C972"/>
      <c r="D972"/>
    </row>
    <row r="973" spans="2:4" x14ac:dyDescent="0.25">
      <c r="B973" s="13"/>
      <c r="C973"/>
      <c r="D973"/>
    </row>
    <row r="974" spans="2:4" x14ac:dyDescent="0.25">
      <c r="B974" s="13"/>
      <c r="C974"/>
      <c r="D974"/>
    </row>
    <row r="975" spans="2:4" x14ac:dyDescent="0.25">
      <c r="B975" s="13"/>
      <c r="C975"/>
      <c r="D975"/>
    </row>
    <row r="976" spans="2:4" x14ac:dyDescent="0.25">
      <c r="B976" s="13"/>
      <c r="C976"/>
      <c r="D976"/>
    </row>
    <row r="977" spans="2:4" x14ac:dyDescent="0.25">
      <c r="B977" s="13"/>
      <c r="C977"/>
      <c r="D977"/>
    </row>
    <row r="978" spans="2:4" x14ac:dyDescent="0.25">
      <c r="B978" s="13"/>
      <c r="C978"/>
      <c r="D978"/>
    </row>
    <row r="979" spans="2:4" x14ac:dyDescent="0.25">
      <c r="B979" s="13"/>
      <c r="C979"/>
      <c r="D979"/>
    </row>
    <row r="980" spans="2:4" x14ac:dyDescent="0.25">
      <c r="B980" s="13"/>
      <c r="C980"/>
      <c r="D980"/>
    </row>
    <row r="981" spans="2:4" x14ac:dyDescent="0.25">
      <c r="B981" s="13"/>
      <c r="C981"/>
      <c r="D981"/>
    </row>
    <row r="982" spans="2:4" x14ac:dyDescent="0.25">
      <c r="B982" s="13"/>
      <c r="C982"/>
      <c r="D982"/>
    </row>
    <row r="983" spans="2:4" x14ac:dyDescent="0.25">
      <c r="B983" s="13"/>
      <c r="C983"/>
      <c r="D983"/>
    </row>
    <row r="984" spans="2:4" x14ac:dyDescent="0.25">
      <c r="B984" s="13"/>
      <c r="C984"/>
      <c r="D984"/>
    </row>
    <row r="985" spans="2:4" x14ac:dyDescent="0.25">
      <c r="B985" s="13"/>
      <c r="C985"/>
      <c r="D985"/>
    </row>
    <row r="986" spans="2:4" x14ac:dyDescent="0.25">
      <c r="B986" s="13"/>
      <c r="C986"/>
      <c r="D986"/>
    </row>
    <row r="987" spans="2:4" x14ac:dyDescent="0.25">
      <c r="B987" s="13"/>
      <c r="C987"/>
      <c r="D987"/>
    </row>
    <row r="988" spans="2:4" x14ac:dyDescent="0.25">
      <c r="B988" s="13"/>
      <c r="C988"/>
      <c r="D988"/>
    </row>
    <row r="989" spans="2:4" x14ac:dyDescent="0.25">
      <c r="B989" s="13"/>
      <c r="C989"/>
      <c r="D989"/>
    </row>
    <row r="990" spans="2:4" x14ac:dyDescent="0.25">
      <c r="B990" s="13"/>
      <c r="C990"/>
      <c r="D990"/>
    </row>
    <row r="991" spans="2:4" x14ac:dyDescent="0.25">
      <c r="B991" s="13"/>
      <c r="C991"/>
      <c r="D991"/>
    </row>
    <row r="992" spans="2:4" x14ac:dyDescent="0.25">
      <c r="B992" s="13"/>
      <c r="C992"/>
      <c r="D992"/>
    </row>
    <row r="993" spans="2:4" x14ac:dyDescent="0.25">
      <c r="B993" s="13"/>
      <c r="C993"/>
      <c r="D993"/>
    </row>
    <row r="994" spans="2:4" x14ac:dyDescent="0.25">
      <c r="B994" s="13"/>
      <c r="C994"/>
      <c r="D994"/>
    </row>
    <row r="995" spans="2:4" x14ac:dyDescent="0.25">
      <c r="B995" s="13"/>
      <c r="C995"/>
      <c r="D995"/>
    </row>
    <row r="996" spans="2:4" x14ac:dyDescent="0.25">
      <c r="B996" s="13"/>
      <c r="C996"/>
      <c r="D996"/>
    </row>
    <row r="997" spans="2:4" x14ac:dyDescent="0.25">
      <c r="B997" s="13"/>
      <c r="C997"/>
      <c r="D997"/>
    </row>
    <row r="998" spans="2:4" x14ac:dyDescent="0.25">
      <c r="B998" s="13"/>
      <c r="C998"/>
      <c r="D998"/>
    </row>
    <row r="999" spans="2:4" x14ac:dyDescent="0.25">
      <c r="B999" s="13"/>
      <c r="C999"/>
      <c r="D999"/>
    </row>
    <row r="1000" spans="2:4" x14ac:dyDescent="0.25">
      <c r="B1000" s="13"/>
      <c r="C1000"/>
      <c r="D1000"/>
    </row>
    <row r="1001" spans="2:4" x14ac:dyDescent="0.25">
      <c r="B1001" s="13"/>
      <c r="C1001"/>
      <c r="D1001"/>
    </row>
    <row r="1002" spans="2:4" x14ac:dyDescent="0.25">
      <c r="B1002" s="13"/>
      <c r="C1002"/>
      <c r="D1002"/>
    </row>
    <row r="1003" spans="2:4" x14ac:dyDescent="0.25">
      <c r="B1003" s="13"/>
      <c r="C1003"/>
      <c r="D1003"/>
    </row>
    <row r="1004" spans="2:4" x14ac:dyDescent="0.25">
      <c r="B1004" s="13"/>
      <c r="C1004"/>
      <c r="D1004"/>
    </row>
    <row r="1005" spans="2:4" x14ac:dyDescent="0.25">
      <c r="B1005" s="13"/>
      <c r="C1005"/>
      <c r="D1005"/>
    </row>
    <row r="1006" spans="2:4" x14ac:dyDescent="0.25">
      <c r="B1006" s="13"/>
      <c r="C1006"/>
      <c r="D1006"/>
    </row>
    <row r="1007" spans="2:4" x14ac:dyDescent="0.25">
      <c r="B1007" s="13"/>
      <c r="C1007"/>
      <c r="D1007"/>
    </row>
    <row r="1008" spans="2:4" x14ac:dyDescent="0.25">
      <c r="B1008" s="13"/>
      <c r="C1008"/>
      <c r="D1008"/>
    </row>
    <row r="1009" spans="2:4" x14ac:dyDescent="0.25">
      <c r="B1009" s="13"/>
      <c r="C1009"/>
      <c r="D1009"/>
    </row>
    <row r="1010" spans="2:4" x14ac:dyDescent="0.25">
      <c r="B1010" s="13"/>
      <c r="C1010"/>
      <c r="D1010"/>
    </row>
    <row r="1011" spans="2:4" x14ac:dyDescent="0.25">
      <c r="B1011" s="13"/>
      <c r="C1011"/>
      <c r="D1011"/>
    </row>
    <row r="1012" spans="2:4" x14ac:dyDescent="0.25">
      <c r="B1012" s="13"/>
      <c r="C1012"/>
      <c r="D1012"/>
    </row>
    <row r="1013" spans="2:4" x14ac:dyDescent="0.25">
      <c r="B1013" s="13"/>
      <c r="C1013"/>
      <c r="D1013"/>
    </row>
    <row r="1014" spans="2:4" x14ac:dyDescent="0.25">
      <c r="B1014" s="13"/>
      <c r="C1014"/>
      <c r="D1014"/>
    </row>
    <row r="1015" spans="2:4" x14ac:dyDescent="0.25">
      <c r="B1015" s="13"/>
      <c r="C1015"/>
      <c r="D1015"/>
    </row>
    <row r="1016" spans="2:4" x14ac:dyDescent="0.25">
      <c r="B1016" s="13"/>
      <c r="C1016"/>
      <c r="D1016"/>
    </row>
    <row r="1017" spans="2:4" x14ac:dyDescent="0.25">
      <c r="B1017" s="13"/>
      <c r="C1017"/>
      <c r="D1017"/>
    </row>
    <row r="1018" spans="2:4" x14ac:dyDescent="0.25">
      <c r="B1018" s="13"/>
      <c r="C1018"/>
      <c r="D1018"/>
    </row>
    <row r="1019" spans="2:4" x14ac:dyDescent="0.25">
      <c r="B1019" s="13"/>
      <c r="C1019"/>
      <c r="D1019"/>
    </row>
    <row r="1020" spans="2:4" x14ac:dyDescent="0.25">
      <c r="B1020" s="13"/>
      <c r="C1020"/>
      <c r="D1020"/>
    </row>
    <row r="1021" spans="2:4" x14ac:dyDescent="0.25">
      <c r="B1021" s="13"/>
      <c r="C1021"/>
      <c r="D1021"/>
    </row>
    <row r="1022" spans="2:4" x14ac:dyDescent="0.25">
      <c r="B1022" s="13"/>
      <c r="C1022"/>
      <c r="D1022"/>
    </row>
    <row r="1023" spans="2:4" x14ac:dyDescent="0.25">
      <c r="B1023" s="13"/>
      <c r="C1023"/>
      <c r="D1023"/>
    </row>
    <row r="1024" spans="2:4" x14ac:dyDescent="0.25">
      <c r="B1024" s="13"/>
      <c r="C1024"/>
      <c r="D1024"/>
    </row>
    <row r="1025" spans="2:4" x14ac:dyDescent="0.25">
      <c r="B1025" s="13"/>
      <c r="C1025"/>
      <c r="D1025"/>
    </row>
    <row r="1026" spans="2:4" x14ac:dyDescent="0.25">
      <c r="B1026" s="13"/>
      <c r="C1026"/>
      <c r="D1026"/>
    </row>
    <row r="1027" spans="2:4" x14ac:dyDescent="0.25">
      <c r="B1027" s="13"/>
      <c r="C1027"/>
      <c r="D1027"/>
    </row>
    <row r="1028" spans="2:4" x14ac:dyDescent="0.25">
      <c r="B1028" s="13"/>
      <c r="C1028"/>
      <c r="D1028"/>
    </row>
    <row r="1029" spans="2:4" x14ac:dyDescent="0.25">
      <c r="B1029" s="13"/>
      <c r="C1029"/>
      <c r="D1029"/>
    </row>
    <row r="1030" spans="2:4" x14ac:dyDescent="0.25">
      <c r="B1030" s="13"/>
      <c r="C1030"/>
      <c r="D1030"/>
    </row>
    <row r="1031" spans="2:4" x14ac:dyDescent="0.25">
      <c r="B1031" s="13"/>
      <c r="C1031"/>
      <c r="D1031"/>
    </row>
    <row r="1032" spans="2:4" x14ac:dyDescent="0.25">
      <c r="B1032" s="13"/>
      <c r="C1032"/>
      <c r="D1032"/>
    </row>
    <row r="1033" spans="2:4" x14ac:dyDescent="0.25">
      <c r="B1033" s="13"/>
      <c r="C1033"/>
      <c r="D1033"/>
    </row>
    <row r="1034" spans="2:4" x14ac:dyDescent="0.25">
      <c r="B1034" s="13"/>
      <c r="C1034"/>
      <c r="D1034"/>
    </row>
    <row r="1035" spans="2:4" x14ac:dyDescent="0.25">
      <c r="B1035" s="13"/>
      <c r="C1035"/>
      <c r="D1035"/>
    </row>
    <row r="1036" spans="2:4" x14ac:dyDescent="0.25">
      <c r="B1036" s="13"/>
      <c r="C1036"/>
      <c r="D1036"/>
    </row>
    <row r="1037" spans="2:4" x14ac:dyDescent="0.25">
      <c r="B1037" s="13"/>
      <c r="C1037"/>
      <c r="D1037"/>
    </row>
    <row r="1038" spans="2:4" x14ac:dyDescent="0.25">
      <c r="B1038" s="13"/>
      <c r="C1038"/>
      <c r="D1038"/>
    </row>
    <row r="1039" spans="2:4" x14ac:dyDescent="0.25">
      <c r="B1039" s="13"/>
      <c r="C1039"/>
      <c r="D1039"/>
    </row>
    <row r="1040" spans="2:4" x14ac:dyDescent="0.25">
      <c r="B1040" s="13"/>
      <c r="C1040"/>
      <c r="D1040"/>
    </row>
    <row r="1041" spans="2:4" x14ac:dyDescent="0.25">
      <c r="B1041" s="13"/>
      <c r="C1041"/>
      <c r="D1041"/>
    </row>
    <row r="1042" spans="2:4" x14ac:dyDescent="0.25">
      <c r="B1042" s="13"/>
      <c r="C1042"/>
      <c r="D1042"/>
    </row>
    <row r="1043" spans="2:4" x14ac:dyDescent="0.25">
      <c r="B1043" s="13"/>
      <c r="C1043"/>
      <c r="D1043"/>
    </row>
    <row r="1044" spans="2:4" x14ac:dyDescent="0.25">
      <c r="B1044" s="13"/>
      <c r="C1044"/>
      <c r="D1044"/>
    </row>
    <row r="1045" spans="2:4" x14ac:dyDescent="0.25">
      <c r="B1045" s="13"/>
      <c r="C1045"/>
      <c r="D1045"/>
    </row>
    <row r="1046" spans="2:4" x14ac:dyDescent="0.25">
      <c r="B1046" s="13"/>
      <c r="C1046"/>
      <c r="D1046"/>
    </row>
    <row r="1047" spans="2:4" x14ac:dyDescent="0.25">
      <c r="B1047" s="13"/>
      <c r="C1047"/>
      <c r="D1047"/>
    </row>
    <row r="1048" spans="2:4" x14ac:dyDescent="0.25">
      <c r="B1048" s="13"/>
      <c r="C1048"/>
      <c r="D1048"/>
    </row>
    <row r="1049" spans="2:4" x14ac:dyDescent="0.25">
      <c r="B1049" s="13"/>
      <c r="C1049"/>
      <c r="D1049"/>
    </row>
    <row r="1050" spans="2:4" x14ac:dyDescent="0.25">
      <c r="B1050" s="13"/>
      <c r="C1050"/>
      <c r="D1050"/>
    </row>
    <row r="1051" spans="2:4" x14ac:dyDescent="0.25">
      <c r="B1051" s="13"/>
      <c r="C1051"/>
      <c r="D1051"/>
    </row>
    <row r="1052" spans="2:4" x14ac:dyDescent="0.25">
      <c r="B1052" s="13"/>
      <c r="C1052"/>
      <c r="D1052"/>
    </row>
    <row r="1053" spans="2:4" x14ac:dyDescent="0.25">
      <c r="B1053" s="13"/>
      <c r="C1053"/>
      <c r="D1053"/>
    </row>
    <row r="1054" spans="2:4" x14ac:dyDescent="0.25">
      <c r="B1054" s="13"/>
      <c r="C1054"/>
      <c r="D1054"/>
    </row>
    <row r="1055" spans="2:4" x14ac:dyDescent="0.25">
      <c r="B1055" s="13"/>
      <c r="C1055"/>
      <c r="D1055"/>
    </row>
    <row r="1056" spans="2:4" x14ac:dyDescent="0.25">
      <c r="B1056" s="13"/>
      <c r="C1056"/>
      <c r="D1056"/>
    </row>
    <row r="1057" spans="2:4" x14ac:dyDescent="0.25">
      <c r="B1057" s="13"/>
      <c r="C1057"/>
      <c r="D1057"/>
    </row>
    <row r="1058" spans="2:4" x14ac:dyDescent="0.25">
      <c r="B1058" s="13"/>
      <c r="C1058"/>
      <c r="D1058"/>
    </row>
    <row r="1059" spans="2:4" x14ac:dyDescent="0.25">
      <c r="B1059" s="13"/>
      <c r="C1059"/>
      <c r="D1059"/>
    </row>
    <row r="1060" spans="2:4" x14ac:dyDescent="0.25">
      <c r="B1060" s="13"/>
      <c r="C1060"/>
      <c r="D1060"/>
    </row>
    <row r="1061" spans="2:4" x14ac:dyDescent="0.25">
      <c r="B1061" s="13"/>
      <c r="C1061"/>
      <c r="D1061"/>
    </row>
    <row r="1062" spans="2:4" x14ac:dyDescent="0.25">
      <c r="B1062" s="13"/>
      <c r="C1062"/>
      <c r="D1062"/>
    </row>
    <row r="1063" spans="2:4" x14ac:dyDescent="0.25">
      <c r="B1063" s="13"/>
      <c r="C1063"/>
      <c r="D1063"/>
    </row>
    <row r="1064" spans="2:4" x14ac:dyDescent="0.25">
      <c r="B1064" s="13"/>
      <c r="C1064"/>
      <c r="D1064"/>
    </row>
    <row r="1065" spans="2:4" x14ac:dyDescent="0.25">
      <c r="B1065" s="13"/>
      <c r="C1065"/>
      <c r="D1065"/>
    </row>
    <row r="1066" spans="2:4" x14ac:dyDescent="0.25">
      <c r="B1066" s="13"/>
      <c r="C1066"/>
      <c r="D1066"/>
    </row>
    <row r="1067" spans="2:4" x14ac:dyDescent="0.25">
      <c r="B1067" s="13"/>
      <c r="C1067"/>
      <c r="D1067"/>
    </row>
    <row r="1068" spans="2:4" x14ac:dyDescent="0.25">
      <c r="B1068" s="13"/>
      <c r="C1068"/>
      <c r="D1068"/>
    </row>
    <row r="1069" spans="2:4" x14ac:dyDescent="0.25">
      <c r="B1069" s="13"/>
      <c r="C1069"/>
      <c r="D1069"/>
    </row>
    <row r="1070" spans="2:4" x14ac:dyDescent="0.25">
      <c r="B1070" s="13"/>
      <c r="C1070"/>
      <c r="D1070"/>
    </row>
    <row r="1071" spans="2:4" x14ac:dyDescent="0.25">
      <c r="B1071" s="13"/>
      <c r="C1071"/>
      <c r="D1071"/>
    </row>
    <row r="1072" spans="2:4" x14ac:dyDescent="0.25">
      <c r="B1072" s="13"/>
      <c r="C1072"/>
      <c r="D1072"/>
    </row>
    <row r="1073" spans="2:4" x14ac:dyDescent="0.25">
      <c r="B1073" s="13"/>
      <c r="C1073"/>
      <c r="D1073"/>
    </row>
    <row r="1074" spans="2:4" x14ac:dyDescent="0.25">
      <c r="B1074" s="13"/>
      <c r="C1074"/>
      <c r="D1074"/>
    </row>
    <row r="1075" spans="2:4" x14ac:dyDescent="0.25">
      <c r="B1075" s="13"/>
      <c r="C1075"/>
      <c r="D1075"/>
    </row>
    <row r="1076" spans="2:4" x14ac:dyDescent="0.25">
      <c r="B1076" s="13"/>
      <c r="C1076"/>
      <c r="D1076"/>
    </row>
    <row r="1077" spans="2:4" x14ac:dyDescent="0.25">
      <c r="B1077" s="13"/>
      <c r="C1077"/>
      <c r="D1077"/>
    </row>
    <row r="1078" spans="2:4" x14ac:dyDescent="0.25">
      <c r="B1078" s="13"/>
      <c r="C1078"/>
      <c r="D1078"/>
    </row>
    <row r="1079" spans="2:4" x14ac:dyDescent="0.25">
      <c r="B1079" s="13"/>
      <c r="C1079"/>
      <c r="D1079"/>
    </row>
    <row r="1080" spans="2:4" x14ac:dyDescent="0.25">
      <c r="B1080" s="13"/>
      <c r="C1080"/>
      <c r="D1080"/>
    </row>
    <row r="1081" spans="2:4" x14ac:dyDescent="0.25">
      <c r="B1081" s="13"/>
      <c r="C1081"/>
      <c r="D1081"/>
    </row>
    <row r="1082" spans="2:4" x14ac:dyDescent="0.25">
      <c r="B1082" s="13"/>
      <c r="C1082"/>
      <c r="D1082"/>
    </row>
    <row r="1083" spans="2:4" x14ac:dyDescent="0.25">
      <c r="B1083" s="13"/>
      <c r="C1083"/>
      <c r="D1083"/>
    </row>
    <row r="1084" spans="2:4" x14ac:dyDescent="0.25">
      <c r="B1084" s="13"/>
      <c r="C1084"/>
      <c r="D1084"/>
    </row>
    <row r="1085" spans="2:4" x14ac:dyDescent="0.25">
      <c r="B1085" s="13"/>
      <c r="C1085"/>
      <c r="D1085"/>
    </row>
    <row r="1086" spans="2:4" x14ac:dyDescent="0.25">
      <c r="B1086" s="13"/>
      <c r="C1086"/>
      <c r="D1086"/>
    </row>
    <row r="1087" spans="2:4" x14ac:dyDescent="0.25">
      <c r="B1087" s="13"/>
      <c r="C1087"/>
      <c r="D1087"/>
    </row>
    <row r="1088" spans="2:4" x14ac:dyDescent="0.25">
      <c r="B1088" s="13"/>
      <c r="C1088"/>
      <c r="D1088"/>
    </row>
    <row r="1089" spans="2:4" x14ac:dyDescent="0.25">
      <c r="B1089" s="13"/>
      <c r="C1089"/>
      <c r="D1089"/>
    </row>
    <row r="1090" spans="2:4" x14ac:dyDescent="0.25">
      <c r="B1090" s="13"/>
      <c r="C1090"/>
      <c r="D1090"/>
    </row>
    <row r="1091" spans="2:4" x14ac:dyDescent="0.25">
      <c r="B1091" s="13"/>
      <c r="C1091"/>
      <c r="D1091"/>
    </row>
    <row r="1092" spans="2:4" x14ac:dyDescent="0.25">
      <c r="B1092" s="13"/>
      <c r="C1092"/>
      <c r="D1092"/>
    </row>
    <row r="1093" spans="2:4" x14ac:dyDescent="0.25">
      <c r="B1093" s="13"/>
      <c r="C1093"/>
      <c r="D1093"/>
    </row>
    <row r="1094" spans="2:4" x14ac:dyDescent="0.25">
      <c r="B1094" s="13"/>
      <c r="C1094"/>
      <c r="D1094"/>
    </row>
    <row r="1095" spans="2:4" x14ac:dyDescent="0.25">
      <c r="B1095" s="13"/>
      <c r="C1095"/>
      <c r="D1095"/>
    </row>
    <row r="1096" spans="2:4" x14ac:dyDescent="0.25">
      <c r="B1096" s="13"/>
      <c r="C1096"/>
      <c r="D1096"/>
    </row>
    <row r="1097" spans="2:4" x14ac:dyDescent="0.25">
      <c r="B1097" s="13"/>
      <c r="C1097"/>
      <c r="D1097"/>
    </row>
    <row r="1098" spans="2:4" x14ac:dyDescent="0.25">
      <c r="B1098" s="13"/>
      <c r="C1098"/>
      <c r="D1098"/>
    </row>
    <row r="1099" spans="2:4" x14ac:dyDescent="0.25">
      <c r="B1099" s="13"/>
      <c r="C1099"/>
      <c r="D1099"/>
    </row>
    <row r="1100" spans="2:4" x14ac:dyDescent="0.25">
      <c r="B1100" s="13"/>
      <c r="C1100"/>
      <c r="D1100"/>
    </row>
    <row r="1101" spans="2:4" x14ac:dyDescent="0.25">
      <c r="B1101" s="13"/>
      <c r="C1101"/>
      <c r="D1101"/>
    </row>
    <row r="1102" spans="2:4" x14ac:dyDescent="0.25">
      <c r="B1102" s="13"/>
      <c r="C1102"/>
      <c r="D1102"/>
    </row>
    <row r="1103" spans="2:4" x14ac:dyDescent="0.25">
      <c r="B1103" s="13"/>
      <c r="C1103"/>
      <c r="D1103"/>
    </row>
    <row r="1104" spans="2:4" x14ac:dyDescent="0.25">
      <c r="B1104" s="13"/>
      <c r="C1104"/>
      <c r="D1104"/>
    </row>
    <row r="1105" spans="2:4" x14ac:dyDescent="0.25">
      <c r="B1105" s="13"/>
      <c r="C1105"/>
      <c r="D1105"/>
    </row>
    <row r="1106" spans="2:4" x14ac:dyDescent="0.25">
      <c r="B1106" s="13"/>
      <c r="C1106"/>
      <c r="D1106"/>
    </row>
    <row r="1107" spans="2:4" x14ac:dyDescent="0.25">
      <c r="B1107" s="13"/>
      <c r="C1107"/>
      <c r="D1107"/>
    </row>
    <row r="1108" spans="2:4" x14ac:dyDescent="0.25">
      <c r="B1108" s="13"/>
      <c r="C1108"/>
      <c r="D1108"/>
    </row>
    <row r="1109" spans="2:4" x14ac:dyDescent="0.25">
      <c r="B1109" s="13"/>
      <c r="C1109"/>
      <c r="D1109"/>
    </row>
    <row r="1110" spans="2:4" x14ac:dyDescent="0.25">
      <c r="B1110" s="13"/>
      <c r="C1110"/>
      <c r="D1110"/>
    </row>
    <row r="1111" spans="2:4" x14ac:dyDescent="0.25">
      <c r="B1111" s="13"/>
      <c r="C1111"/>
      <c r="D1111"/>
    </row>
    <row r="1112" spans="2:4" x14ac:dyDescent="0.25">
      <c r="B1112" s="13"/>
      <c r="C1112"/>
      <c r="D1112"/>
    </row>
    <row r="1113" spans="2:4" x14ac:dyDescent="0.25">
      <c r="B1113" s="13"/>
      <c r="C1113"/>
      <c r="D1113"/>
    </row>
    <row r="1114" spans="2:4" x14ac:dyDescent="0.25">
      <c r="B1114" s="13"/>
      <c r="C1114"/>
      <c r="D1114"/>
    </row>
    <row r="1115" spans="2:4" x14ac:dyDescent="0.25">
      <c r="B1115" s="13"/>
      <c r="C1115"/>
      <c r="D1115"/>
    </row>
    <row r="1116" spans="2:4" x14ac:dyDescent="0.25">
      <c r="B1116" s="13"/>
      <c r="C1116"/>
      <c r="D1116"/>
    </row>
    <row r="1117" spans="2:4" x14ac:dyDescent="0.25">
      <c r="B1117" s="13"/>
      <c r="C1117"/>
      <c r="D1117"/>
    </row>
    <row r="1118" spans="2:4" x14ac:dyDescent="0.25">
      <c r="B1118" s="13"/>
      <c r="C1118"/>
      <c r="D1118"/>
    </row>
    <row r="1119" spans="2:4" x14ac:dyDescent="0.25">
      <c r="B1119" s="13"/>
      <c r="C1119"/>
      <c r="D1119"/>
    </row>
    <row r="1120" spans="2:4" x14ac:dyDescent="0.25">
      <c r="B1120" s="13"/>
      <c r="C1120"/>
      <c r="D1120"/>
    </row>
    <row r="1121" spans="2:4" x14ac:dyDescent="0.25">
      <c r="B1121" s="13"/>
      <c r="C1121"/>
      <c r="D1121"/>
    </row>
    <row r="1122" spans="2:4" x14ac:dyDescent="0.25">
      <c r="B1122" s="13"/>
      <c r="C1122"/>
      <c r="D1122"/>
    </row>
    <row r="1123" spans="2:4" x14ac:dyDescent="0.25">
      <c r="B1123" s="13"/>
      <c r="C1123"/>
      <c r="D1123"/>
    </row>
    <row r="1124" spans="2:4" x14ac:dyDescent="0.25">
      <c r="B1124" s="13"/>
      <c r="C1124"/>
      <c r="D1124"/>
    </row>
    <row r="1125" spans="2:4" x14ac:dyDescent="0.25">
      <c r="B1125" s="13"/>
      <c r="C1125"/>
      <c r="D1125"/>
    </row>
    <row r="1126" spans="2:4" x14ac:dyDescent="0.25">
      <c r="B1126" s="13"/>
      <c r="C1126"/>
      <c r="D1126"/>
    </row>
    <row r="1127" spans="2:4" x14ac:dyDescent="0.25">
      <c r="B1127" s="13"/>
      <c r="C1127"/>
      <c r="D1127"/>
    </row>
    <row r="1128" spans="2:4" x14ac:dyDescent="0.25">
      <c r="B1128" s="13"/>
      <c r="C1128"/>
      <c r="D1128"/>
    </row>
    <row r="1129" spans="2:4" x14ac:dyDescent="0.25">
      <c r="B1129" s="13"/>
      <c r="C1129"/>
      <c r="D1129"/>
    </row>
    <row r="1130" spans="2:4" x14ac:dyDescent="0.25">
      <c r="B1130" s="13"/>
      <c r="C1130"/>
      <c r="D1130"/>
    </row>
    <row r="1131" spans="2:4" x14ac:dyDescent="0.25">
      <c r="B1131" s="13"/>
      <c r="C1131"/>
      <c r="D1131"/>
    </row>
    <row r="1132" spans="2:4" x14ac:dyDescent="0.25">
      <c r="B1132" s="13"/>
      <c r="C1132"/>
      <c r="D1132"/>
    </row>
    <row r="1133" spans="2:4" x14ac:dyDescent="0.25">
      <c r="B1133" s="13"/>
      <c r="C1133"/>
      <c r="D1133"/>
    </row>
    <row r="1134" spans="2:4" x14ac:dyDescent="0.25">
      <c r="B1134" s="13"/>
      <c r="C1134"/>
      <c r="D1134"/>
    </row>
    <row r="1135" spans="2:4" x14ac:dyDescent="0.25">
      <c r="B1135" s="13"/>
      <c r="C1135"/>
      <c r="D1135"/>
    </row>
    <row r="1136" spans="2:4" x14ac:dyDescent="0.25">
      <c r="B1136" s="13"/>
      <c r="C1136"/>
      <c r="D1136"/>
    </row>
    <row r="1137" spans="2:4" x14ac:dyDescent="0.25">
      <c r="B1137" s="13"/>
      <c r="C1137"/>
      <c r="D1137"/>
    </row>
    <row r="1138" spans="2:4" x14ac:dyDescent="0.25">
      <c r="B1138" s="13"/>
      <c r="C1138"/>
      <c r="D1138"/>
    </row>
    <row r="1139" spans="2:4" x14ac:dyDescent="0.25">
      <c r="B1139" s="13"/>
      <c r="C1139"/>
      <c r="D1139"/>
    </row>
    <row r="1140" spans="2:4" x14ac:dyDescent="0.25">
      <c r="B1140" s="13"/>
      <c r="C1140"/>
      <c r="D1140"/>
    </row>
    <row r="1141" spans="2:4" x14ac:dyDescent="0.25">
      <c r="B1141" s="13"/>
      <c r="C1141"/>
      <c r="D1141"/>
    </row>
    <row r="1142" spans="2:4" x14ac:dyDescent="0.25">
      <c r="B1142" s="13"/>
      <c r="C1142"/>
      <c r="D1142"/>
    </row>
    <row r="1143" spans="2:4" x14ac:dyDescent="0.25">
      <c r="B1143" s="13"/>
      <c r="C1143"/>
      <c r="D1143"/>
    </row>
    <row r="1144" spans="2:4" x14ac:dyDescent="0.25">
      <c r="B1144" s="13"/>
      <c r="C1144"/>
      <c r="D1144"/>
    </row>
    <row r="1145" spans="2:4" x14ac:dyDescent="0.25">
      <c r="B1145" s="13"/>
      <c r="C1145"/>
      <c r="D1145"/>
    </row>
    <row r="1146" spans="2:4" x14ac:dyDescent="0.25">
      <c r="B1146" s="13"/>
      <c r="C1146"/>
      <c r="D1146"/>
    </row>
    <row r="1147" spans="2:4" x14ac:dyDescent="0.25">
      <c r="B1147" s="13"/>
      <c r="C1147"/>
      <c r="D1147"/>
    </row>
    <row r="1148" spans="2:4" x14ac:dyDescent="0.25">
      <c r="B1148" s="13"/>
      <c r="C1148"/>
      <c r="D1148"/>
    </row>
    <row r="1149" spans="2:4" x14ac:dyDescent="0.25">
      <c r="B1149" s="13"/>
      <c r="C1149"/>
      <c r="D1149"/>
    </row>
    <row r="1150" spans="2:4" x14ac:dyDescent="0.25">
      <c r="B1150" s="13"/>
      <c r="C1150"/>
      <c r="D1150"/>
    </row>
    <row r="1151" spans="2:4" x14ac:dyDescent="0.25">
      <c r="B1151" s="13"/>
      <c r="C1151"/>
      <c r="D1151"/>
    </row>
    <row r="1152" spans="2:4" x14ac:dyDescent="0.25">
      <c r="B1152" s="13"/>
      <c r="C1152"/>
      <c r="D1152"/>
    </row>
    <row r="1153" spans="2:4" x14ac:dyDescent="0.25">
      <c r="B1153" s="13"/>
      <c r="C1153"/>
      <c r="D1153"/>
    </row>
    <row r="1154" spans="2:4" x14ac:dyDescent="0.25">
      <c r="B1154" s="13"/>
      <c r="C1154"/>
      <c r="D1154"/>
    </row>
    <row r="1155" spans="2:4" x14ac:dyDescent="0.25">
      <c r="B1155" s="13"/>
      <c r="C1155"/>
      <c r="D1155"/>
    </row>
    <row r="1156" spans="2:4" x14ac:dyDescent="0.25">
      <c r="B1156" s="13"/>
      <c r="C1156"/>
      <c r="D1156"/>
    </row>
    <row r="1157" spans="2:4" x14ac:dyDescent="0.25">
      <c r="B1157" s="13"/>
      <c r="C1157"/>
      <c r="D1157"/>
    </row>
    <row r="1158" spans="2:4" x14ac:dyDescent="0.25">
      <c r="B1158" s="13"/>
      <c r="C1158"/>
      <c r="D1158"/>
    </row>
    <row r="1159" spans="2:4" x14ac:dyDescent="0.25">
      <c r="B1159" s="13"/>
      <c r="C1159"/>
      <c r="D1159"/>
    </row>
    <row r="1160" spans="2:4" x14ac:dyDescent="0.25">
      <c r="B1160" s="13"/>
      <c r="C1160"/>
      <c r="D1160"/>
    </row>
    <row r="1161" spans="2:4" x14ac:dyDescent="0.25">
      <c r="B1161" s="13"/>
      <c r="C1161"/>
      <c r="D1161"/>
    </row>
    <row r="1162" spans="2:4" x14ac:dyDescent="0.25">
      <c r="B1162" s="13"/>
      <c r="C1162"/>
      <c r="D1162"/>
    </row>
    <row r="1163" spans="2:4" x14ac:dyDescent="0.25">
      <c r="B1163" s="13"/>
      <c r="C1163"/>
      <c r="D1163"/>
    </row>
    <row r="1164" spans="2:4" x14ac:dyDescent="0.25">
      <c r="B1164" s="13"/>
      <c r="C1164"/>
      <c r="D1164"/>
    </row>
    <row r="1165" spans="2:4" x14ac:dyDescent="0.25">
      <c r="B1165" s="13"/>
      <c r="C1165"/>
      <c r="D1165"/>
    </row>
    <row r="1166" spans="2:4" x14ac:dyDescent="0.25">
      <c r="B1166" s="13"/>
      <c r="C1166"/>
      <c r="D1166"/>
    </row>
    <row r="1167" spans="2:4" x14ac:dyDescent="0.25">
      <c r="B1167" s="13"/>
      <c r="C1167"/>
      <c r="D1167"/>
    </row>
    <row r="1168" spans="2:4" x14ac:dyDescent="0.25">
      <c r="B1168" s="13"/>
      <c r="C1168"/>
      <c r="D1168"/>
    </row>
    <row r="1169" spans="2:4" x14ac:dyDescent="0.25">
      <c r="B1169" s="13"/>
      <c r="C1169"/>
      <c r="D1169"/>
    </row>
    <row r="1170" spans="2:4" x14ac:dyDescent="0.25">
      <c r="B1170" s="13"/>
      <c r="C1170"/>
      <c r="D1170"/>
    </row>
    <row r="1171" spans="2:4" x14ac:dyDescent="0.25">
      <c r="B1171" s="13"/>
      <c r="C1171"/>
      <c r="D1171"/>
    </row>
    <row r="1172" spans="2:4" x14ac:dyDescent="0.25">
      <c r="B1172" s="13"/>
      <c r="C1172"/>
      <c r="D1172"/>
    </row>
    <row r="1173" spans="2:4" x14ac:dyDescent="0.25">
      <c r="B1173" s="13"/>
      <c r="C1173"/>
      <c r="D1173"/>
    </row>
    <row r="1174" spans="2:4" x14ac:dyDescent="0.25">
      <c r="B1174" s="13"/>
      <c r="C1174"/>
      <c r="D1174"/>
    </row>
    <row r="1175" spans="2:4" x14ac:dyDescent="0.25">
      <c r="B1175" s="13"/>
      <c r="C1175"/>
      <c r="D1175"/>
    </row>
    <row r="1176" spans="2:4" x14ac:dyDescent="0.25">
      <c r="B1176" s="13"/>
      <c r="C1176"/>
      <c r="D1176"/>
    </row>
    <row r="1177" spans="2:4" x14ac:dyDescent="0.25">
      <c r="B1177" s="13"/>
      <c r="C1177"/>
      <c r="D1177"/>
    </row>
    <row r="1178" spans="2:4" x14ac:dyDescent="0.25">
      <c r="B1178" s="13"/>
      <c r="C1178"/>
      <c r="D1178"/>
    </row>
    <row r="1179" spans="2:4" x14ac:dyDescent="0.25">
      <c r="B1179" s="13"/>
      <c r="C1179"/>
      <c r="D1179"/>
    </row>
    <row r="1180" spans="2:4" x14ac:dyDescent="0.25">
      <c r="B1180" s="13"/>
      <c r="C1180"/>
      <c r="D1180"/>
    </row>
    <row r="1181" spans="2:4" x14ac:dyDescent="0.25">
      <c r="B1181" s="13"/>
      <c r="C1181"/>
      <c r="D1181"/>
    </row>
    <row r="1182" spans="2:4" x14ac:dyDescent="0.25">
      <c r="B1182" s="13"/>
      <c r="C1182"/>
      <c r="D1182"/>
    </row>
    <row r="1183" spans="2:4" x14ac:dyDescent="0.25">
      <c r="B1183" s="13"/>
      <c r="C1183"/>
      <c r="D1183"/>
    </row>
    <row r="1184" spans="2:4" x14ac:dyDescent="0.25">
      <c r="B1184" s="13"/>
      <c r="C1184"/>
      <c r="D1184"/>
    </row>
    <row r="1185" spans="2:4" x14ac:dyDescent="0.25">
      <c r="B1185" s="13"/>
      <c r="C1185"/>
      <c r="D1185"/>
    </row>
    <row r="1186" spans="2:4" x14ac:dyDescent="0.25">
      <c r="B1186" s="13"/>
      <c r="C1186"/>
      <c r="D1186"/>
    </row>
    <row r="1187" spans="2:4" x14ac:dyDescent="0.25">
      <c r="B1187" s="13"/>
      <c r="C1187"/>
      <c r="D1187"/>
    </row>
    <row r="1188" spans="2:4" x14ac:dyDescent="0.25">
      <c r="B1188" s="13"/>
      <c r="C1188"/>
      <c r="D1188"/>
    </row>
    <row r="1189" spans="2:4" x14ac:dyDescent="0.25">
      <c r="B1189" s="13"/>
      <c r="C1189"/>
      <c r="D1189"/>
    </row>
    <row r="1190" spans="2:4" x14ac:dyDescent="0.25">
      <c r="B1190" s="13"/>
      <c r="C1190"/>
      <c r="D1190"/>
    </row>
    <row r="1191" spans="2:4" x14ac:dyDescent="0.25">
      <c r="B1191" s="13"/>
      <c r="C1191"/>
      <c r="D1191"/>
    </row>
    <row r="1192" spans="2:4" x14ac:dyDescent="0.25">
      <c r="B1192" s="13"/>
      <c r="C1192"/>
      <c r="D1192"/>
    </row>
    <row r="1193" spans="2:4" x14ac:dyDescent="0.25">
      <c r="B1193" s="13"/>
      <c r="C1193"/>
      <c r="D1193"/>
    </row>
    <row r="1194" spans="2:4" x14ac:dyDescent="0.25">
      <c r="B1194" s="13"/>
      <c r="C1194"/>
      <c r="D1194"/>
    </row>
    <row r="1195" spans="2:4" x14ac:dyDescent="0.25">
      <c r="B1195" s="13"/>
      <c r="C1195"/>
      <c r="D1195"/>
    </row>
    <row r="1196" spans="2:4" x14ac:dyDescent="0.25">
      <c r="B1196" s="13"/>
      <c r="C1196"/>
      <c r="D1196"/>
    </row>
    <row r="1197" spans="2:4" x14ac:dyDescent="0.25">
      <c r="B1197" s="13"/>
      <c r="C1197"/>
      <c r="D1197"/>
    </row>
    <row r="1198" spans="2:4" x14ac:dyDescent="0.25">
      <c r="B1198" s="13"/>
      <c r="C1198"/>
      <c r="D1198"/>
    </row>
    <row r="1199" spans="2:4" x14ac:dyDescent="0.25">
      <c r="B1199" s="13"/>
      <c r="C1199"/>
      <c r="D1199"/>
    </row>
    <row r="1200" spans="2:4" x14ac:dyDescent="0.25">
      <c r="B1200" s="13"/>
      <c r="C1200"/>
      <c r="D1200"/>
    </row>
    <row r="1201" spans="2:4" x14ac:dyDescent="0.25">
      <c r="B1201" s="13"/>
      <c r="C1201"/>
      <c r="D1201"/>
    </row>
    <row r="1202" spans="2:4" x14ac:dyDescent="0.25">
      <c r="B1202" s="13"/>
      <c r="C1202"/>
      <c r="D1202"/>
    </row>
    <row r="1203" spans="2:4" x14ac:dyDescent="0.25">
      <c r="B1203" s="13"/>
      <c r="C1203"/>
      <c r="D1203"/>
    </row>
    <row r="1204" spans="2:4" x14ac:dyDescent="0.25">
      <c r="B1204" s="13"/>
      <c r="C1204"/>
      <c r="D1204"/>
    </row>
    <row r="1205" spans="2:4" x14ac:dyDescent="0.25">
      <c r="B1205" s="13"/>
      <c r="C1205"/>
      <c r="D1205"/>
    </row>
    <row r="1206" spans="2:4" x14ac:dyDescent="0.25">
      <c r="B1206" s="13"/>
      <c r="C1206"/>
      <c r="D1206"/>
    </row>
  </sheetData>
  <autoFilter ref="A3:I106"/>
  <sortState ref="B6:K82">
    <sortCondition ref="C6:C82"/>
  </sortState>
  <mergeCells count="13">
    <mergeCell ref="B83:H83"/>
    <mergeCell ref="I1:K1"/>
    <mergeCell ref="A2:K2"/>
    <mergeCell ref="A3:A4"/>
    <mergeCell ref="B3:B4"/>
    <mergeCell ref="C3:C4"/>
    <mergeCell ref="F3:F4"/>
    <mergeCell ref="K3:K4"/>
    <mergeCell ref="D3:D4"/>
    <mergeCell ref="G3:G4"/>
    <mergeCell ref="H3:H4"/>
    <mergeCell ref="I3:I4"/>
    <mergeCell ref="J3:J4"/>
  </mergeCells>
  <pageMargins left="0.7" right="0.7"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канцтовары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2024-02-07T08:53:41Z</dcterms:modified>
</cp:coreProperties>
</file>